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2024\24-188 Stands modulares ferias 2025-2026\4.Perfil del Contratante y Anuncio\"/>
    </mc:Choice>
  </mc:AlternateContent>
  <xr:revisionPtr revIDLastSave="0" documentId="13_ncr:1_{6822264E-179C-4507-B90B-AD05A5FF3EB5}" xr6:coauthVersionLast="47" xr6:coauthVersionMax="47" xr10:uidLastSave="{00000000-0000-0000-0000-000000000000}"/>
  <bookViews>
    <workbookView xWindow="-118" yWindow="-118" windowWidth="45269" windowHeight="18380" tabRatio="830" activeTab="1" xr2:uid="{00000000-000D-0000-FFFF-FFFF00000000}"/>
  </bookViews>
  <sheets>
    <sheet name="MAT. COMPL. FERIAS ESPECÍFICAS" sheetId="3" r:id="rId1"/>
    <sheet name="TOTALES MATERIALES COMPLEM." sheetId="1" r:id="rId2"/>
    <sheet name="TOTAL LOTE 1 " sheetId="2" r:id="rId3"/>
  </sheets>
  <definedNames>
    <definedName name="_xlnm.Print_Area" localSheetId="0">'MAT. COMPL. FERIAS ESPECÍFICAS'!$A$1:$E$46</definedName>
    <definedName name="_xlnm.Print_Area" localSheetId="2">'TOTAL LOTE 1 '!$A$1:$G$65</definedName>
    <definedName name="_xlnm.Print_Area" localSheetId="1">'TOTALES MATERIALES COMPLEM.'!$A$1:$Q$74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9" i="2" l="1"/>
  <c r="G39" i="2" s="1"/>
  <c r="B19" i="2"/>
  <c r="F47" i="2"/>
  <c r="G47" i="2" s="1"/>
  <c r="E44" i="3"/>
  <c r="E43" i="3"/>
  <c r="E42" i="3"/>
  <c r="E41" i="3"/>
  <c r="E40" i="3"/>
  <c r="E39" i="3"/>
  <c r="E38" i="3"/>
  <c r="E37" i="3"/>
  <c r="E36" i="3"/>
  <c r="E35" i="3"/>
  <c r="E34" i="3"/>
  <c r="E33" i="3"/>
  <c r="E32" i="3"/>
  <c r="E45" i="3" s="1"/>
  <c r="E31" i="3"/>
  <c r="E30" i="3"/>
  <c r="E29" i="3"/>
  <c r="E28" i="3"/>
  <c r="E27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E5" i="3"/>
  <c r="E23" i="3" s="1"/>
  <c r="G59" i="2" s="1"/>
  <c r="G57" i="2" l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7" i="1"/>
  <c r="O70" i="1" l="1"/>
  <c r="O71" i="1" s="1"/>
  <c r="B43" i="2"/>
  <c r="B27" i="2"/>
  <c r="B23" i="2"/>
  <c r="B11" i="2"/>
  <c r="B7" i="2"/>
  <c r="F51" i="2"/>
  <c r="G51" i="2" s="1"/>
  <c r="F43" i="2"/>
  <c r="F35" i="2"/>
  <c r="G35" i="2" s="1"/>
  <c r="G43" i="2" l="1"/>
  <c r="F31" i="2" l="1"/>
  <c r="G31" i="2" s="1"/>
  <c r="F27" i="2"/>
  <c r="G27" i="2" s="1"/>
  <c r="F23" i="2"/>
  <c r="G23" i="2" s="1"/>
  <c r="F19" i="2"/>
  <c r="G19" i="2" s="1"/>
  <c r="F11" i="2" l="1"/>
  <c r="G11" i="2" s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7" i="1"/>
  <c r="I42" i="1" l="1"/>
  <c r="F7" i="2" l="1"/>
  <c r="G7" i="2" s="1"/>
  <c r="E68" i="1" l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P21" i="1" l="1"/>
  <c r="Q21" i="1"/>
  <c r="Q45" i="1"/>
  <c r="P45" i="1"/>
  <c r="Q10" i="1"/>
  <c r="P10" i="1"/>
  <c r="Q34" i="1"/>
  <c r="P34" i="1"/>
  <c r="P58" i="1"/>
  <c r="Q58" i="1"/>
  <c r="P23" i="1"/>
  <c r="Q23" i="1"/>
  <c r="P47" i="1"/>
  <c r="Q47" i="1"/>
  <c r="P24" i="1"/>
  <c r="Q24" i="1"/>
  <c r="P60" i="1"/>
  <c r="Q60" i="1"/>
  <c r="P37" i="1"/>
  <c r="Q37" i="1"/>
  <c r="Q26" i="1"/>
  <c r="P26" i="1"/>
  <c r="Q50" i="1"/>
  <c r="P50" i="1"/>
  <c r="P62" i="1"/>
  <c r="Q62" i="1"/>
  <c r="P64" i="1"/>
  <c r="Q64" i="1"/>
  <c r="Q65" i="1"/>
  <c r="P65" i="1"/>
  <c r="Q66" i="1"/>
  <c r="P66" i="1"/>
  <c r="P9" i="1"/>
  <c r="Q9" i="1"/>
  <c r="P57" i="1"/>
  <c r="Q57" i="1"/>
  <c r="Q46" i="1"/>
  <c r="P46" i="1"/>
  <c r="P35" i="1"/>
  <c r="Q35" i="1"/>
  <c r="P12" i="1"/>
  <c r="Q12" i="1"/>
  <c r="P48" i="1"/>
  <c r="Q48" i="1"/>
  <c r="P25" i="1"/>
  <c r="Q25" i="1"/>
  <c r="P61" i="1"/>
  <c r="Q61" i="1"/>
  <c r="Q38" i="1"/>
  <c r="P38" i="1"/>
  <c r="P27" i="1"/>
  <c r="Q27" i="1"/>
  <c r="P51" i="1"/>
  <c r="Q51" i="1"/>
  <c r="P16" i="1"/>
  <c r="Q16" i="1"/>
  <c r="P40" i="1"/>
  <c r="Q40" i="1"/>
  <c r="Q17" i="1"/>
  <c r="P17" i="1"/>
  <c r="P53" i="1"/>
  <c r="Q53" i="1"/>
  <c r="Q30" i="1"/>
  <c r="P30" i="1"/>
  <c r="Q54" i="1"/>
  <c r="P54" i="1"/>
  <c r="P7" i="1"/>
  <c r="Q7" i="1"/>
  <c r="P19" i="1"/>
  <c r="Q19" i="1"/>
  <c r="P31" i="1"/>
  <c r="Q31" i="1"/>
  <c r="P43" i="1"/>
  <c r="Q43" i="1"/>
  <c r="P55" i="1"/>
  <c r="Q55" i="1"/>
  <c r="P67" i="1"/>
  <c r="Q67" i="1"/>
  <c r="P33" i="1"/>
  <c r="Q33" i="1"/>
  <c r="Q22" i="1"/>
  <c r="P22" i="1"/>
  <c r="P11" i="1"/>
  <c r="Q11" i="1"/>
  <c r="P59" i="1"/>
  <c r="Q59" i="1"/>
  <c r="P36" i="1"/>
  <c r="Q36" i="1"/>
  <c r="P13" i="1"/>
  <c r="Q13" i="1"/>
  <c r="P49" i="1"/>
  <c r="Q49" i="1"/>
  <c r="Q14" i="1"/>
  <c r="P14" i="1"/>
  <c r="P15" i="1"/>
  <c r="Q15" i="1"/>
  <c r="P39" i="1"/>
  <c r="Q39" i="1"/>
  <c r="P63" i="1"/>
  <c r="Q63" i="1"/>
  <c r="P28" i="1"/>
  <c r="Q28" i="1"/>
  <c r="P52" i="1"/>
  <c r="Q52" i="1"/>
  <c r="Q29" i="1"/>
  <c r="P29" i="1"/>
  <c r="Q41" i="1"/>
  <c r="P41" i="1"/>
  <c r="Q18" i="1"/>
  <c r="P18" i="1"/>
  <c r="Q42" i="1"/>
  <c r="P42" i="1"/>
  <c r="P8" i="1"/>
  <c r="Q8" i="1"/>
  <c r="P20" i="1"/>
  <c r="Q20" i="1"/>
  <c r="P32" i="1"/>
  <c r="Q32" i="1"/>
  <c r="P44" i="1"/>
  <c r="Q44" i="1"/>
  <c r="P56" i="1"/>
  <c r="Q56" i="1"/>
  <c r="P68" i="1"/>
  <c r="Q68" i="1"/>
  <c r="J35" i="1"/>
  <c r="K35" i="1"/>
  <c r="J17" i="1"/>
  <c r="K17" i="1"/>
  <c r="K25" i="1"/>
  <c r="J25" i="1"/>
  <c r="K33" i="1"/>
  <c r="J33" i="1"/>
  <c r="J41" i="1"/>
  <c r="K41" i="1"/>
  <c r="J49" i="1"/>
  <c r="K49" i="1"/>
  <c r="K57" i="1"/>
  <c r="J57" i="1"/>
  <c r="K65" i="1"/>
  <c r="J65" i="1"/>
  <c r="J19" i="1"/>
  <c r="K19" i="1"/>
  <c r="K9" i="1"/>
  <c r="J9" i="1"/>
  <c r="J10" i="1"/>
  <c r="K10" i="1"/>
  <c r="J18" i="1"/>
  <c r="K18" i="1"/>
  <c r="J26" i="1"/>
  <c r="K26" i="1"/>
  <c r="J34" i="1"/>
  <c r="K34" i="1"/>
  <c r="J42" i="1"/>
  <c r="K42" i="1"/>
  <c r="J50" i="1"/>
  <c r="K50" i="1"/>
  <c r="J58" i="1"/>
  <c r="K58" i="1"/>
  <c r="J66" i="1"/>
  <c r="K66" i="1"/>
  <c r="J51" i="1"/>
  <c r="K51" i="1"/>
  <c r="K12" i="1"/>
  <c r="J12" i="1"/>
  <c r="K20" i="1"/>
  <c r="J20" i="1"/>
  <c r="K28" i="1"/>
  <c r="J28" i="1"/>
  <c r="K36" i="1"/>
  <c r="J36" i="1"/>
  <c r="K44" i="1"/>
  <c r="J44" i="1"/>
  <c r="K52" i="1"/>
  <c r="J52" i="1"/>
  <c r="K60" i="1"/>
  <c r="J60" i="1"/>
  <c r="K68" i="1"/>
  <c r="J68" i="1"/>
  <c r="J11" i="1"/>
  <c r="K11" i="1"/>
  <c r="K67" i="1"/>
  <c r="J67" i="1"/>
  <c r="K13" i="1"/>
  <c r="J13" i="1"/>
  <c r="K21" i="1"/>
  <c r="J21" i="1"/>
  <c r="J29" i="1"/>
  <c r="K29" i="1"/>
  <c r="K37" i="1"/>
  <c r="J37" i="1"/>
  <c r="K45" i="1"/>
  <c r="J45" i="1"/>
  <c r="K53" i="1"/>
  <c r="J53" i="1"/>
  <c r="K61" i="1"/>
  <c r="J61" i="1"/>
  <c r="J27" i="1"/>
  <c r="K27" i="1"/>
  <c r="J14" i="1"/>
  <c r="K14" i="1"/>
  <c r="J22" i="1"/>
  <c r="K22" i="1"/>
  <c r="J30" i="1"/>
  <c r="K30" i="1"/>
  <c r="J38" i="1"/>
  <c r="K38" i="1"/>
  <c r="J46" i="1"/>
  <c r="K46" i="1"/>
  <c r="J54" i="1"/>
  <c r="K54" i="1"/>
  <c r="J62" i="1"/>
  <c r="K62" i="1"/>
  <c r="K59" i="1"/>
  <c r="J59" i="1"/>
  <c r="K7" i="1"/>
  <c r="J7" i="1"/>
  <c r="J15" i="1"/>
  <c r="K15" i="1"/>
  <c r="J23" i="1"/>
  <c r="K23" i="1"/>
  <c r="J31" i="1"/>
  <c r="K31" i="1"/>
  <c r="J39" i="1"/>
  <c r="K39" i="1"/>
  <c r="J47" i="1"/>
  <c r="K47" i="1"/>
  <c r="J55" i="1"/>
  <c r="K55" i="1"/>
  <c r="J63" i="1"/>
  <c r="K63" i="1"/>
  <c r="J43" i="1"/>
  <c r="K43" i="1"/>
  <c r="J8" i="1"/>
  <c r="K8" i="1"/>
  <c r="J16" i="1"/>
  <c r="K16" i="1"/>
  <c r="J24" i="1"/>
  <c r="K24" i="1"/>
  <c r="J32" i="1"/>
  <c r="K32" i="1"/>
  <c r="J40" i="1"/>
  <c r="K40" i="1"/>
  <c r="J48" i="1"/>
  <c r="K48" i="1"/>
  <c r="J56" i="1"/>
  <c r="K56" i="1"/>
  <c r="J64" i="1"/>
  <c r="K64" i="1"/>
  <c r="I70" i="1"/>
  <c r="I71" i="1" l="1"/>
  <c r="G55" i="2" s="1"/>
  <c r="P70" i="1"/>
  <c r="Q70" i="1"/>
  <c r="J70" i="1"/>
  <c r="K70" i="1"/>
  <c r="G58" i="2" l="1"/>
  <c r="G56" i="2"/>
  <c r="F15" i="2"/>
  <c r="G15" i="2" l="1"/>
  <c r="G60" i="2" s="1"/>
</calcChain>
</file>

<file path=xl/sharedStrings.xml><?xml version="1.0" encoding="utf-8"?>
<sst xmlns="http://schemas.openxmlformats.org/spreadsheetml/2006/main" count="322" uniqueCount="158">
  <si>
    <t>€/m2</t>
  </si>
  <si>
    <t>MOQUETA FERIAL SUELO (CON PLÁSTICO PROTECTOR)</t>
  </si>
  <si>
    <t>RÓTULO LETRA ADHESIVA ESTÁNDAR (MÁX. 20 LETRAS)</t>
  </si>
  <si>
    <t>TARIMA MODULAR DE 10 CM. DE ALTURA ENMOQUETADA</t>
  </si>
  <si>
    <t>TARIMA MODULAR DE 10 CM. DE ALTURA MELAMINADA</t>
  </si>
  <si>
    <t>(2)</t>
  </si>
  <si>
    <t>El ofertante únicamente deberá cumplimentar las celdas de precios unitarios con fondo AZUL.</t>
  </si>
  <si>
    <t>PARTIDAS</t>
  </si>
  <si>
    <t>PAVIMENTACIÓN</t>
  </si>
  <si>
    <t>PODIUM 50X50X50  (MADERA)</t>
  </si>
  <si>
    <t>PODIUM 50X50X75  (MADERA)</t>
  </si>
  <si>
    <t>PODIUM 50X50X100  (MADERA)</t>
  </si>
  <si>
    <t>ROTULACIÓN</t>
  </si>
  <si>
    <t>ESTRUCTURA</t>
  </si>
  <si>
    <t>INSTALACIÓN ELÉCTRICA</t>
  </si>
  <si>
    <t>ARMARIO BAJO 100 x 50 x 60 (MADERA)</t>
  </si>
  <si>
    <t>CAMBIO COLOR PINTURA</t>
  </si>
  <si>
    <t xml:space="preserve">CORTINA </t>
  </si>
  <si>
    <t>ESTANTE EN PARED 100X30 HORIZONTAL (MADERA)</t>
  </si>
  <si>
    <t>ESTANTE EN PARED 100X50 HORIZONTAL  (MADERA)</t>
  </si>
  <si>
    <t>ESTANTE EN PARED 100X30 INCLINADO (MADERA)</t>
  </si>
  <si>
    <t xml:space="preserve">LOGOTIPO </t>
  </si>
  <si>
    <t xml:space="preserve">MOSTRADOR 100X50X100 (MADERA) </t>
  </si>
  <si>
    <t>MURO AGLOMERADO (10-20 CM) PINTADO  HASTA 1,22 M ALTURA</t>
  </si>
  <si>
    <t>MURO AGLOMERADO (10-20 CM) PINTADO  HASTA 2,44 M ALTURA</t>
  </si>
  <si>
    <t>MURO AGLOMERADO (10-20 CM) PINTADO  HASTA 3,00 M ALTURA</t>
  </si>
  <si>
    <t>MURO AGLOMERADO (10-20 CM) PINTADO  HASTA 3,66 M ALTURA</t>
  </si>
  <si>
    <t>PANEL AGLOMERADO PINTADO  HASTA 1,22 M ALTURA</t>
  </si>
  <si>
    <t>PANEL AGLOMERADO PINTADO  HASTA 2,44 M ALTURA</t>
  </si>
  <si>
    <t>PANEL AGLOMERADO PINTADO  HASTA 3,00 M ALTURA</t>
  </si>
  <si>
    <t>PANEL AGLOMERADO PINTADO  HASTA 3,66 M ALTURA</t>
  </si>
  <si>
    <t>PUERTA CON LLAVE (MADERA)</t>
  </si>
  <si>
    <t>PUERTA EMERGENCIA DOBLE</t>
  </si>
  <si>
    <t>BANDEROLA (40 x 50 cm.)</t>
  </si>
  <si>
    <t xml:space="preserve">BASTIDOR DE ALUMINIO </t>
  </si>
  <si>
    <t>ESPEJO EN PARED</t>
  </si>
  <si>
    <t>ESTANTE EN PARED 100 X 30 HORIZONTAL</t>
  </si>
  <si>
    <t>ESTANTE EN PARED 100 X 30 INCLINADO</t>
  </si>
  <si>
    <t>ESTANTE EN PARED 100 X 50 HORIZONTAL</t>
  </si>
  <si>
    <t>MOSTRADOR 100 X 50 X 100</t>
  </si>
  <si>
    <t>MOSTRADOR VITRINA</t>
  </si>
  <si>
    <t>PANEL ACRISTALADO 1ML.</t>
  </si>
  <si>
    <t>PANEL MELAMINADO 1ML</t>
  </si>
  <si>
    <t>PERCHERO EN PARED</t>
  </si>
  <si>
    <t>PODIUM 50 X 50 X 100</t>
  </si>
  <si>
    <t>PODIUM 50 X 50 X 50</t>
  </si>
  <si>
    <t>PODIUM 50 X 50 X 75</t>
  </si>
  <si>
    <t>PUERTA ACRISTALADA  CON LLAVE</t>
  </si>
  <si>
    <t>PUERTA CON LLAVE</t>
  </si>
  <si>
    <t xml:space="preserve">TAPIZADO DE PAREDES </t>
  </si>
  <si>
    <t xml:space="preserve">TECHO RETICULADO CUBIERTO 1 X1 </t>
  </si>
  <si>
    <t>VITRINA 100 X 100 CON LUZ (CONEXIÓN INCLUIDA)</t>
  </si>
  <si>
    <t>VITRINA 100 X 50 CON LUZ (CONEXIÓN INCLUIDA)</t>
  </si>
  <si>
    <t>€/Ud.</t>
  </si>
  <si>
    <t>€/Ml.</t>
  </si>
  <si>
    <t>ENCHUFE MONOFÁSICO HASTA 3.500 W CABLE HASTA 10 M  (CUADRO NO INCLUIDO)</t>
  </si>
  <si>
    <t>ENCHUFE TRIFASICO HASTA 9.000 W. DE 10 M DE LONGITUD CON CETAC DE 16 AMPERIOS MACHO Y HEMBRA EN LOS EXTREMOS (CUADRO NO INCLUIDO)</t>
  </si>
  <si>
    <t>ENCHUFE TRIFASICO HASTA 18.000 W. DE 10 M DE LONGITUD CON CETAC DE 32 AMPERIOS MACHO Y HEMBRA EN LOS EXTREMOS (CUADRO NO INCLUIDO)</t>
  </si>
  <si>
    <t>ENCHUFE TRIFASICO HASTA 37.000 W. DE 10 M DE LONGITUD CON CETAC DE 63 AMPERIOS MACHO Y HEMBRA EN LOS EXTREMOS (CUADRO NO INCLUIDO)</t>
  </si>
  <si>
    <t>FOCO LED EN CARRIL</t>
  </si>
  <si>
    <t>FOCO LED CON BRAZO</t>
  </si>
  <si>
    <t>PUERTA DOBLE CON LLAVE</t>
  </si>
  <si>
    <t>VIGA SUPLEMENTARIA (MADERA)</t>
  </si>
  <si>
    <t xml:space="preserve">          </t>
  </si>
  <si>
    <t>Fdo.: ..........................................................</t>
  </si>
  <si>
    <t>BASE DE ENCHUFE CUÁDRUPLE HASTA 3.500 W CABLE HASTA 10 M (CUADRO NO INCLUIDO)</t>
  </si>
  <si>
    <t>BASE DE ENCHUFE DOBLE HASTA 3.500 W CABLE HASTA 10 M  (CUADRO NO INCLUIDO)</t>
  </si>
  <si>
    <t>BASE DE ENCHUFE TRIPLE HASTA 3.500 W CABLE HASTA 10 M  (CUADRO NO INCLUIDO)</t>
  </si>
  <si>
    <t xml:space="preserve">ENTRAMADO DE TECHO </t>
  </si>
  <si>
    <t>HORA TÉCNICO (MINIMO 1 h.)</t>
  </si>
  <si>
    <t>€/h</t>
  </si>
  <si>
    <t>PANEL MELAMINADO DE DIFERENTE COLOR</t>
  </si>
  <si>
    <t xml:space="preserve">PERCHERO MOVIL </t>
  </si>
  <si>
    <t xml:space="preserve">PUERTA DOBLE CON LLAVE (MADERA) </t>
  </si>
  <si>
    <t>€/ml.</t>
  </si>
  <si>
    <t>MATERIALES COMPLEMENTARIOS PARA EXPOSITOR A MEDIDA Y BAJO PRESUPUESTO</t>
  </si>
  <si>
    <t>(3)</t>
  </si>
  <si>
    <t>MODULAR A</t>
  </si>
  <si>
    <t>MODULAR B</t>
  </si>
  <si>
    <t>MODULAR C</t>
  </si>
  <si>
    <t>MODULAR F</t>
  </si>
  <si>
    <t>SHOW UP</t>
  </si>
  <si>
    <t>(1)</t>
  </si>
  <si>
    <t>CIBELES</t>
  </si>
  <si>
    <t>EDITORES TEXTILES</t>
  </si>
  <si>
    <t>LIBER</t>
  </si>
  <si>
    <t>LIBER INDUSTRIA DIGITAL</t>
  </si>
  <si>
    <t>UNIVERSIDADES</t>
  </si>
  <si>
    <t xml:space="preserve">TECHO TELA </t>
  </si>
  <si>
    <t>ESTIMACIÓN AÑO 2025</t>
  </si>
  <si>
    <t>ESTIMACIÓN AÑO 2026</t>
  </si>
  <si>
    <t>Esta partida es una estimación cuyo importe no está sometido a licitación (4)</t>
  </si>
  <si>
    <t>Esta partida es una estimación cuyo importe no está sometido a licitación  (4)</t>
  </si>
  <si>
    <t>Total</t>
  </si>
  <si>
    <t>MURO AGLOMERADO DE 100 mm DE GROSOR</t>
  </si>
  <si>
    <t>ml.</t>
  </si>
  <si>
    <t>MURO DE PANEL AGLOMERADO SENCILLO</t>
  </si>
  <si>
    <t xml:space="preserve">PANEL AGLOMERADO DE 19mm </t>
  </si>
  <si>
    <t xml:space="preserve">VIGA SUPLEMENTARIA </t>
  </si>
  <si>
    <t>PUERTA DE MADERA SENCILLA</t>
  </si>
  <si>
    <t>ud.</t>
  </si>
  <si>
    <t>PODIUM DE MADERA ENMOQUETADO 50 x 50 x 100 cm</t>
  </si>
  <si>
    <t>m2</t>
  </si>
  <si>
    <t>PODIUM PINTADO 50 x 50 x 100 cm</t>
  </si>
  <si>
    <t xml:space="preserve">ROTULOS ESTANDAR HASTA 20 LETRAS </t>
  </si>
  <si>
    <t xml:space="preserve">BASE DE ENCHUFE CUADRUPLE HASTA 500 watt. (CUADRO NO INCLUIDO) </t>
  </si>
  <si>
    <t xml:space="preserve">M2 MOQUETA (CAMBIO DE COLOR) </t>
  </si>
  <si>
    <t xml:space="preserve">M2 PINTURA (CAMBIO DE COLOR) </t>
  </si>
  <si>
    <t>CORTINA BLANCA</t>
  </si>
  <si>
    <t>TELA NEGRA OPACA</t>
  </si>
  <si>
    <t xml:space="preserve">ENCHUFE MONOFASICO DE 500 watt. (CUADRO NO INCLUIDO) </t>
  </si>
  <si>
    <t>Ud.</t>
  </si>
  <si>
    <t>Cantidad</t>
  </si>
  <si>
    <t>STAR UP ORGANIC FOOD</t>
  </si>
  <si>
    <t>ZONA MICRO LIBER</t>
  </si>
  <si>
    <t>PRECIO UNITARIO OFERTADO PARA EXPOSITOR
(a)</t>
  </si>
  <si>
    <t>ESTIMACIÓN UNIDADES EXPOSITOR 
(c)</t>
  </si>
  <si>
    <t>ESTIMACIÓN UNIDADES EXPOSITOR
(c)</t>
  </si>
  <si>
    <t>ESTIMACIÓN UNIDADES IFEMA - PROYECTOS DISEÑO FERIAL
(e)</t>
  </si>
  <si>
    <t>MATERIALES GENÉRICOS</t>
  </si>
  <si>
    <t>El ofertante deberá consignar el precio unitario ofertado para expositores en aquellos materiales cuyo destino puede ser para expositores o para IFEMA MADRID. En el caso del uso para IFEMA MADRID, al precio ofertado para expositores se aplicará un descuento de un 20 %.</t>
  </si>
  <si>
    <t>ANEXO IX B (Lote 1) MATERIALES COMPLEMENTARIOS EXPOSITOR</t>
  </si>
  <si>
    <t>ESTIMACIÓN EDITORES TEXTILES 1ª ED. 2025 INTERGIFT (No licitables)</t>
  </si>
  <si>
    <t>Precios IVA excluido</t>
  </si>
  <si>
    <t>ARTÍCULO</t>
  </si>
  <si>
    <t>TOTAL ESTIMACIÓN MATERIALES COMPLEMENTARIOS (Lote 1), IVA EXCLUIDO (NO ES OBJETO DE LICITACIÓN) (5)</t>
  </si>
  <si>
    <t>ESTIMACIÓN EDITORES TEXTILES 1ª ED. 2026 INTERGIFT (No licitables)</t>
  </si>
  <si>
    <t>ANEXO IX B (Lote 1) MATERIALES COMPLEMENTARIOS EXPOSITOR + IFEMA MADRID</t>
  </si>
  <si>
    <r>
      <t xml:space="preserve">PRECIO UNITARIO OFERTADO PARA IFEMA MADRID </t>
    </r>
    <r>
      <rPr>
        <sz val="11"/>
        <rFont val="Barlow"/>
      </rPr>
      <t>(se aplica un 20 % de descuento del precio para ofertado para expositor)</t>
    </r>
    <r>
      <rPr>
        <b/>
        <sz val="11"/>
        <rFont val="Barlow"/>
      </rPr>
      <t xml:space="preserve">
(b)</t>
    </r>
  </si>
  <si>
    <t>ESTIMACIÓN UNIDADES IFEMA MADRID
(d)</t>
  </si>
  <si>
    <t>SUBTOTAL IMPORTE EXPOSITOR (a) x (c)</t>
  </si>
  <si>
    <t>SUBTOTAL IMPORTE IFEMA MADRID
(b) x (d)</t>
  </si>
  <si>
    <t xml:space="preserve">SUBTOTAL IMPORTE IFEMA MADRID 
PROYECTOS DE DISEÑO 
(b) x (e) </t>
  </si>
  <si>
    <t>ESTIMACIÓN UNIDADES IFEMA MADRID 
(d)</t>
  </si>
  <si>
    <t>ESTIMACIÓN UNIDADES IFEMA MADRID - PROYECTOS DISEÑO FERIAL 
(e)</t>
  </si>
  <si>
    <t>SUBTOTAL IMPORTE EXPOSITOR
(a) x (c)</t>
  </si>
  <si>
    <t>SUBTOTAL IMPORTE IFEMA MADRID
PROYECTOS DE DISEÑO 
(b) x (e)</t>
  </si>
  <si>
    <t>TOTALES COMPLEMENTOS EXPOSITOR + IFEMA MADRID + PROYECTOS DISEÑO FERIAL</t>
  </si>
  <si>
    <t>COMPLEMENTOS EXPOSITORES 
(EXCLUIDO IMPORTE A MEDIDA Y BAJO PRESUPUESTO)</t>
  </si>
  <si>
    <t>COMPLEMENTOS EXPOSITORES (EXCLUIDO IMPORTE A MEDIDA Y BAJO PRESUPUESTO)</t>
  </si>
  <si>
    <t>PRECIOS UNITARIOS MÁXIMOS,
IVA excluido</t>
  </si>
  <si>
    <t>Modelo de stand</t>
  </si>
  <si>
    <r>
      <t xml:space="preserve">ESTIMACIÓN m2 
</t>
    </r>
    <r>
      <rPr>
        <b/>
        <sz val="11"/>
        <color theme="1"/>
        <rFont val="Barlow"/>
      </rPr>
      <t>(a)</t>
    </r>
  </si>
  <si>
    <t>PRECIOS UNITARIOS OFERTADOS POR PARTIDAS 
(€/m2),
IVA EXCLUIDO</t>
  </si>
  <si>
    <r>
      <t xml:space="preserve">PRECIO UNITARIO TOTAL OFERTADO  
(sumatorio de precios unitarios por partidas) (€/m2),
IVA EXCLUIDO
</t>
    </r>
    <r>
      <rPr>
        <b/>
        <sz val="11"/>
        <color theme="1"/>
        <rFont val="Barlow"/>
      </rPr>
      <t>(b)</t>
    </r>
  </si>
  <si>
    <t>PRECIO UNITARIO MÁXIMO
(€/m2),
 IVA EXCLUIDO</t>
  </si>
  <si>
    <r>
      <t xml:space="preserve">IMPORTE TOTAL OFERTADO </t>
    </r>
    <r>
      <rPr>
        <sz val="11"/>
        <color theme="1"/>
        <rFont val="Barlow"/>
      </rPr>
      <t>(indicar esta cantidad en el Anexo IX -A de este lote)</t>
    </r>
  </si>
  <si>
    <r>
      <t xml:space="preserve">MATERIALES COMPLEMENTARIOS PARA </t>
    </r>
    <r>
      <rPr>
        <u/>
        <sz val="11"/>
        <color theme="1"/>
        <rFont val="Barlow"/>
      </rPr>
      <t>EXPOSITORES</t>
    </r>
    <r>
      <rPr>
        <sz val="11"/>
        <color theme="1"/>
        <rFont val="Barlow"/>
      </rPr>
      <t xml:space="preserve"> 
(suma de </t>
    </r>
    <r>
      <rPr>
        <b/>
        <sz val="11"/>
        <color theme="1"/>
        <rFont val="Barlow"/>
      </rPr>
      <t xml:space="preserve">(1) </t>
    </r>
    <r>
      <rPr>
        <sz val="11"/>
        <color theme="1"/>
        <rFont val="Barlow"/>
      </rPr>
      <t>2025 y 2026 de la hoja "</t>
    </r>
    <r>
      <rPr>
        <i/>
        <sz val="11"/>
        <color theme="1"/>
        <rFont val="Barlow"/>
      </rPr>
      <t>Totales materiales complementario</t>
    </r>
    <r>
      <rPr>
        <sz val="11"/>
        <color theme="1"/>
        <rFont val="Barlow"/>
      </rPr>
      <t>s")</t>
    </r>
  </si>
  <si>
    <r>
      <t xml:space="preserve">MATERIALES COMPLEMENTARIOS PARA NECESIDADES PROPIAS DE </t>
    </r>
    <r>
      <rPr>
        <u/>
        <sz val="11"/>
        <color theme="1"/>
        <rFont val="Barlow"/>
      </rPr>
      <t>IFEMA MADRID</t>
    </r>
    <r>
      <rPr>
        <sz val="11"/>
        <color theme="1"/>
        <rFont val="Barlow"/>
      </rPr>
      <t xml:space="preserve">
(suma de </t>
    </r>
    <r>
      <rPr>
        <b/>
        <sz val="11"/>
        <color theme="1"/>
        <rFont val="Barlow"/>
      </rPr>
      <t>(2)</t>
    </r>
    <r>
      <rPr>
        <sz val="11"/>
        <color theme="1"/>
        <rFont val="Barlow"/>
      </rPr>
      <t xml:space="preserve"> 2025 y 2026 de la hoja "</t>
    </r>
    <r>
      <rPr>
        <i/>
        <sz val="11"/>
        <color theme="1"/>
        <rFont val="Barlow"/>
      </rPr>
      <t>Totales materiales complementarios</t>
    </r>
    <r>
      <rPr>
        <sz val="11"/>
        <color theme="1"/>
        <rFont val="Barlow"/>
      </rPr>
      <t>")</t>
    </r>
  </si>
  <si>
    <r>
      <t xml:space="preserve">MATERIALES COMPLEMENTARIOS </t>
    </r>
    <r>
      <rPr>
        <u/>
        <sz val="11"/>
        <color theme="1"/>
        <rFont val="Barlow"/>
      </rPr>
      <t>PARA EXPOSITORES BAJO PRESUPUESTO</t>
    </r>
    <r>
      <rPr>
        <sz val="11"/>
        <color theme="1"/>
        <rFont val="Barlow"/>
      </rPr>
      <t xml:space="preserve">
(PARTIDA NO LICITABLE) 
(suma de</t>
    </r>
    <r>
      <rPr>
        <b/>
        <sz val="11"/>
        <color theme="1"/>
        <rFont val="Barlow"/>
      </rPr>
      <t xml:space="preserve"> (4)</t>
    </r>
    <r>
      <rPr>
        <sz val="11"/>
        <color theme="1"/>
        <rFont val="Barlow"/>
      </rPr>
      <t xml:space="preserve"> 2025 y 2026 de la hoja "</t>
    </r>
    <r>
      <rPr>
        <i/>
        <sz val="11"/>
        <color theme="1"/>
        <rFont val="Barlow"/>
      </rPr>
      <t>Totales materiales complementarios</t>
    </r>
    <r>
      <rPr>
        <sz val="11"/>
        <color theme="1"/>
        <rFont val="Barlow"/>
      </rPr>
      <t>")</t>
    </r>
  </si>
  <si>
    <r>
      <rPr>
        <u/>
        <sz val="11"/>
        <color theme="1"/>
        <rFont val="Barlow"/>
      </rPr>
      <t>PROYECTOS DISEÑO FERIAL</t>
    </r>
    <r>
      <rPr>
        <sz val="11"/>
        <color theme="1"/>
        <rFont val="Barlow"/>
      </rPr>
      <t xml:space="preserve">
(suma de </t>
    </r>
    <r>
      <rPr>
        <b/>
        <sz val="11"/>
        <color theme="1"/>
        <rFont val="Barlow"/>
      </rPr>
      <t xml:space="preserve">(3) </t>
    </r>
    <r>
      <rPr>
        <sz val="11"/>
        <color theme="1"/>
        <rFont val="Barlow"/>
      </rPr>
      <t>2025 y 2026 de la hoja "</t>
    </r>
    <r>
      <rPr>
        <i/>
        <sz val="11"/>
        <color theme="1"/>
        <rFont val="Barlow"/>
      </rPr>
      <t>Totales materiales complementarios</t>
    </r>
    <r>
      <rPr>
        <sz val="11"/>
        <color theme="1"/>
        <rFont val="Barlow"/>
      </rPr>
      <t>")</t>
    </r>
  </si>
  <si>
    <r>
      <t xml:space="preserve">MATERIALES COMPLEMENTARIOS PARA EXPOSITORES DE </t>
    </r>
    <r>
      <rPr>
        <u/>
        <sz val="11"/>
        <color theme="1"/>
        <rFont val="Barlow"/>
      </rPr>
      <t>FERIAS ESPECÍFICAS</t>
    </r>
    <r>
      <rPr>
        <sz val="11"/>
        <color theme="1"/>
        <rFont val="Barlow"/>
      </rPr>
      <t xml:space="preserve"> CON IMPORTES NO LICITABLES
 (suma de </t>
    </r>
    <r>
      <rPr>
        <b/>
        <sz val="11"/>
        <color theme="1"/>
        <rFont val="Barlow"/>
      </rPr>
      <t xml:space="preserve">(5) </t>
    </r>
    <r>
      <rPr>
        <sz val="11"/>
        <color theme="1"/>
        <rFont val="Barlow"/>
      </rPr>
      <t>2025 y 2026 de la hoja "</t>
    </r>
    <r>
      <rPr>
        <i/>
        <sz val="11"/>
        <color theme="1"/>
        <rFont val="Barlow"/>
      </rPr>
      <t>Materiales complementarios ferias específica</t>
    </r>
    <r>
      <rPr>
        <sz val="11"/>
        <color theme="1"/>
        <rFont val="Barlow"/>
      </rPr>
      <t>s")</t>
    </r>
  </si>
  <si>
    <t>(la estimación de unidades y precios unitarios máximos figura en la hoja "Totales materiales complementarios")</t>
  </si>
  <si>
    <t>(la estimación de unidades y precios unitarios máximos figura en la hoja "Materiales complementarios ferias específicas")</t>
  </si>
  <si>
    <t>TOTAL OFERTA LOTE 1</t>
  </si>
  <si>
    <t>ANEXO IX-B (Lote 1)</t>
  </si>
  <si>
    <r>
      <t xml:space="preserve">TOTAL
</t>
    </r>
    <r>
      <rPr>
        <b/>
        <sz val="11"/>
        <color theme="1"/>
        <rFont val="Barlow"/>
      </rPr>
      <t>(a) x (b)</t>
    </r>
  </si>
  <si>
    <t>En ..........................., ........ de .............................. de 202…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</si>
</sst>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[Red]#,##0.00"/>
    <numFmt numFmtId="165" formatCode="_(* #,##0.00_);_(* \(#,##0.00\);_(* &quot;-&quot;??_);_(@_)"/>
    <numFmt numFmtId="166" formatCode="#,##0.00\ &quot;€&quot;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b/>
      <sz val="14"/>
      <name val="Barlow"/>
    </font>
    <font>
      <sz val="11"/>
      <color theme="1"/>
      <name val="Barlow"/>
    </font>
    <font>
      <sz val="11"/>
      <name val="Barlow"/>
    </font>
    <font>
      <b/>
      <sz val="11"/>
      <color theme="1"/>
      <name val="Barlow"/>
    </font>
    <font>
      <b/>
      <sz val="11"/>
      <name val="Barlow"/>
    </font>
    <font>
      <sz val="12"/>
      <color theme="1"/>
      <name val="Barlow"/>
    </font>
    <font>
      <i/>
      <sz val="11"/>
      <color theme="1"/>
      <name val="Barlow"/>
    </font>
    <font>
      <i/>
      <sz val="11"/>
      <name val="Barlow"/>
    </font>
    <font>
      <u/>
      <sz val="11"/>
      <color theme="1"/>
      <name val="Barlow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165" fontId="3" fillId="0" borderId="0" applyFont="0" applyFill="0" applyBorder="0" applyAlignment="0" applyProtection="0"/>
  </cellStyleXfs>
  <cellXfs count="181">
    <xf numFmtId="0" fontId="0" fillId="0" borderId="0" xfId="0"/>
    <xf numFmtId="166" fontId="6" fillId="0" borderId="7" xfId="0" applyNumberFormat="1" applyFont="1" applyBorder="1" applyAlignment="1">
      <alignment horizontal="center" vertical="center"/>
    </xf>
    <xf numFmtId="0" fontId="6" fillId="0" borderId="20" xfId="0" applyFont="1" applyBorder="1" applyAlignment="1">
      <alignment horizontal="left" vertical="center" indent="1"/>
    </xf>
    <xf numFmtId="4" fontId="7" fillId="0" borderId="15" xfId="0" applyNumberFormat="1" applyFont="1" applyBorder="1" applyAlignment="1">
      <alignment vertical="center"/>
    </xf>
    <xf numFmtId="2" fontId="6" fillId="0" borderId="15" xfId="0" applyNumberFormat="1" applyFont="1" applyBorder="1" applyAlignment="1">
      <alignment vertical="center"/>
    </xf>
    <xf numFmtId="0" fontId="6" fillId="0" borderId="21" xfId="0" applyFont="1" applyBorder="1" applyAlignment="1">
      <alignment vertical="center"/>
    </xf>
    <xf numFmtId="166" fontId="6" fillId="0" borderId="20" xfId="0" applyNumberFormat="1" applyFont="1" applyBorder="1" applyAlignment="1">
      <alignment vertical="center"/>
    </xf>
    <xf numFmtId="0" fontId="6" fillId="0" borderId="22" xfId="0" applyFont="1" applyBorder="1" applyAlignment="1">
      <alignment horizontal="left" vertical="center" indent="1"/>
    </xf>
    <xf numFmtId="4" fontId="7" fillId="0" borderId="16" xfId="0" applyNumberFormat="1" applyFont="1" applyBorder="1" applyAlignment="1">
      <alignment vertical="center"/>
    </xf>
    <xf numFmtId="2" fontId="6" fillId="0" borderId="16" xfId="0" applyNumberFormat="1" applyFont="1" applyBorder="1" applyAlignment="1">
      <alignment vertical="center"/>
    </xf>
    <xf numFmtId="0" fontId="6" fillId="0" borderId="17" xfId="0" applyFont="1" applyBorder="1" applyAlignment="1">
      <alignment vertical="center"/>
    </xf>
    <xf numFmtId="0" fontId="7" fillId="0" borderId="22" xfId="1" applyFont="1" applyBorder="1" applyAlignment="1">
      <alignment horizontal="left" vertical="center" indent="1"/>
    </xf>
    <xf numFmtId="0" fontId="6" fillId="0" borderId="24" xfId="0" applyFont="1" applyBorder="1" applyAlignment="1">
      <alignment horizontal="left" vertical="center" indent="1"/>
    </xf>
    <xf numFmtId="4" fontId="7" fillId="0" borderId="29" xfId="0" applyNumberFormat="1" applyFont="1" applyBorder="1" applyAlignment="1">
      <alignment vertical="center"/>
    </xf>
    <xf numFmtId="2" fontId="6" fillId="0" borderId="29" xfId="0" applyNumberFormat="1" applyFont="1" applyBorder="1" applyAlignment="1">
      <alignment vertical="center"/>
    </xf>
    <xf numFmtId="0" fontId="6" fillId="0" borderId="30" xfId="0" applyFont="1" applyBorder="1" applyAlignment="1">
      <alignment vertical="center"/>
    </xf>
    <xf numFmtId="166" fontId="6" fillId="0" borderId="8" xfId="0" applyNumberFormat="1" applyFont="1" applyBorder="1" applyAlignment="1">
      <alignment vertical="center"/>
    </xf>
    <xf numFmtId="166" fontId="8" fillId="0" borderId="7" xfId="0" applyNumberFormat="1" applyFont="1" applyBorder="1" applyAlignment="1">
      <alignment vertical="center"/>
    </xf>
    <xf numFmtId="0" fontId="9" fillId="0" borderId="2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7" xfId="2" applyFont="1" applyBorder="1" applyAlignment="1">
      <alignment horizontal="center" vertical="center"/>
    </xf>
    <xf numFmtId="0" fontId="7" fillId="0" borderId="7" xfId="2" applyFont="1" applyBorder="1" applyAlignment="1">
      <alignment horizontal="center" vertical="center"/>
    </xf>
    <xf numFmtId="166" fontId="7" fillId="9" borderId="39" xfId="0" applyNumberFormat="1" applyFont="1" applyFill="1" applyBorder="1" applyAlignment="1" applyProtection="1">
      <alignment horizontal="center" vertical="center" wrapText="1"/>
      <protection locked="0"/>
    </xf>
    <xf numFmtId="166" fontId="7" fillId="9" borderId="6" xfId="0" applyNumberFormat="1" applyFont="1" applyFill="1" applyBorder="1" applyAlignment="1" applyProtection="1">
      <alignment horizontal="center" vertical="center" wrapText="1"/>
      <protection locked="0"/>
    </xf>
    <xf numFmtId="166" fontId="7" fillId="9" borderId="42" xfId="0" applyNumberFormat="1" applyFont="1" applyFill="1" applyBorder="1" applyAlignment="1" applyProtection="1">
      <alignment horizontal="center" vertical="center" wrapText="1"/>
      <protection locked="0"/>
    </xf>
    <xf numFmtId="166" fontId="7" fillId="10" borderId="38" xfId="0" applyNumberFormat="1" applyFont="1" applyFill="1" applyBorder="1" applyAlignment="1" applyProtection="1">
      <alignment horizontal="center" vertical="center" wrapText="1"/>
      <protection locked="0"/>
    </xf>
    <xf numFmtId="166" fontId="7" fillId="10" borderId="4" xfId="0" applyNumberFormat="1" applyFont="1" applyFill="1" applyBorder="1" applyAlignment="1" applyProtection="1">
      <alignment horizontal="center" vertical="center" wrapText="1"/>
      <protection locked="0"/>
    </xf>
    <xf numFmtId="166" fontId="7" fillId="10" borderId="4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164" fontId="6" fillId="0" borderId="0" xfId="0" applyNumberFormat="1" applyFont="1"/>
    <xf numFmtId="0" fontId="6" fillId="3" borderId="0" xfId="0" applyFont="1" applyFill="1"/>
    <xf numFmtId="0" fontId="9" fillId="0" borderId="25" xfId="0" applyFont="1" applyBorder="1" applyAlignment="1">
      <alignment horizontal="centerContinuous" vertical="center" wrapText="1"/>
    </xf>
    <xf numFmtId="0" fontId="9" fillId="0" borderId="0" xfId="0" applyFont="1" applyAlignment="1">
      <alignment horizontal="centerContinuous" vertical="center" wrapText="1"/>
    </xf>
    <xf numFmtId="0" fontId="6" fillId="3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4" fontId="9" fillId="8" borderId="7" xfId="0" applyNumberFormat="1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4" fontId="9" fillId="0" borderId="7" xfId="0" applyNumberFormat="1" applyFont="1" applyBorder="1" applyAlignment="1">
      <alignment horizontal="center" vertical="center" wrapText="1"/>
    </xf>
    <xf numFmtId="0" fontId="9" fillId="6" borderId="7" xfId="1" applyFont="1" applyFill="1" applyBorder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51" xfId="1" applyFont="1" applyBorder="1" applyAlignment="1">
      <alignment horizontal="left" vertical="center" indent="1"/>
    </xf>
    <xf numFmtId="4" fontId="7" fillId="0" borderId="38" xfId="0" applyNumberFormat="1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/>
    </xf>
    <xf numFmtId="166" fontId="7" fillId="0" borderId="40" xfId="1" applyNumberFormat="1" applyFont="1" applyBorder="1" applyAlignment="1">
      <alignment horizontal="center" vertical="center" wrapText="1"/>
    </xf>
    <xf numFmtId="2" fontId="7" fillId="0" borderId="38" xfId="0" applyNumberFormat="1" applyFont="1" applyBorder="1" applyAlignment="1">
      <alignment horizontal="center" vertical="center"/>
    </xf>
    <xf numFmtId="2" fontId="7" fillId="0" borderId="39" xfId="0" applyNumberFormat="1" applyFont="1" applyBorder="1" applyAlignment="1">
      <alignment horizontal="center" vertical="center"/>
    </xf>
    <xf numFmtId="2" fontId="7" fillId="0" borderId="44" xfId="0" applyNumberFormat="1" applyFont="1" applyBorder="1" applyAlignment="1">
      <alignment horizontal="center" vertical="center"/>
    </xf>
    <xf numFmtId="166" fontId="7" fillId="0" borderId="38" xfId="0" applyNumberFormat="1" applyFont="1" applyBorder="1" applyAlignment="1">
      <alignment horizontal="center" vertical="center"/>
    </xf>
    <xf numFmtId="166" fontId="7" fillId="0" borderId="39" xfId="0" applyNumberFormat="1" applyFont="1" applyBorder="1" applyAlignment="1">
      <alignment horizontal="center" vertical="center"/>
    </xf>
    <xf numFmtId="166" fontId="7" fillId="0" borderId="40" xfId="0" applyNumberFormat="1" applyFont="1" applyBorder="1" applyAlignment="1">
      <alignment horizontal="center" vertical="center"/>
    </xf>
    <xf numFmtId="0" fontId="7" fillId="0" borderId="13" xfId="1" applyFont="1" applyBorder="1" applyAlignment="1">
      <alignment horizontal="left" vertical="center" indent="1"/>
    </xf>
    <xf numFmtId="4" fontId="7" fillId="0" borderId="4" xfId="0" applyNumberFormat="1" applyFont="1" applyBorder="1" applyAlignment="1">
      <alignment horizontal="center" vertical="center" wrapText="1"/>
    </xf>
    <xf numFmtId="3" fontId="7" fillId="0" borderId="6" xfId="1" applyNumberFormat="1" applyFont="1" applyBorder="1" applyAlignment="1">
      <alignment horizontal="center" vertical="center"/>
    </xf>
    <xf numFmtId="166" fontId="7" fillId="0" borderId="5" xfId="1" applyNumberFormat="1" applyFont="1" applyBorder="1" applyAlignment="1">
      <alignment horizontal="center" vertical="center" wrapText="1"/>
    </xf>
    <xf numFmtId="2" fontId="7" fillId="0" borderId="4" xfId="0" applyNumberFormat="1" applyFont="1" applyBorder="1" applyAlignment="1">
      <alignment horizontal="center" vertical="center"/>
    </xf>
    <xf numFmtId="2" fontId="7" fillId="0" borderId="6" xfId="0" applyNumberFormat="1" applyFont="1" applyBorder="1" applyAlignment="1">
      <alignment horizontal="center" vertical="center"/>
    </xf>
    <xf numFmtId="2" fontId="7" fillId="0" borderId="13" xfId="0" applyNumberFormat="1" applyFont="1" applyBorder="1" applyAlignment="1">
      <alignment horizontal="center" vertical="center"/>
    </xf>
    <xf numFmtId="166" fontId="7" fillId="0" borderId="4" xfId="0" applyNumberFormat="1" applyFont="1" applyBorder="1" applyAlignment="1">
      <alignment horizontal="center" vertical="center"/>
    </xf>
    <xf numFmtId="166" fontId="7" fillId="0" borderId="6" xfId="0" applyNumberFormat="1" applyFont="1" applyBorder="1" applyAlignment="1">
      <alignment horizontal="center" vertical="center"/>
    </xf>
    <xf numFmtId="166" fontId="7" fillId="0" borderId="5" xfId="0" applyNumberFormat="1" applyFont="1" applyBorder="1" applyAlignment="1">
      <alignment horizontal="center" vertical="center"/>
    </xf>
    <xf numFmtId="0" fontId="7" fillId="0" borderId="13" xfId="1" applyFont="1" applyBorder="1" applyAlignment="1">
      <alignment horizontal="left" vertical="center" wrapText="1" indent="1"/>
    </xf>
    <xf numFmtId="0" fontId="6" fillId="2" borderId="0" xfId="0" applyFont="1" applyFill="1"/>
    <xf numFmtId="0" fontId="6" fillId="0" borderId="6" xfId="0" applyFont="1" applyBorder="1" applyAlignment="1">
      <alignment horizontal="center" vertical="center"/>
    </xf>
    <xf numFmtId="0" fontId="6" fillId="4" borderId="0" xfId="0" applyFont="1" applyFill="1"/>
    <xf numFmtId="49" fontId="7" fillId="0" borderId="13" xfId="2" applyNumberFormat="1" applyFont="1" applyBorder="1" applyAlignment="1">
      <alignment horizontal="left" vertical="center" indent="1"/>
    </xf>
    <xf numFmtId="4" fontId="7" fillId="0" borderId="41" xfId="0" applyNumberFormat="1" applyFont="1" applyBorder="1" applyAlignment="1">
      <alignment horizontal="center" vertical="center" wrapText="1"/>
    </xf>
    <xf numFmtId="0" fontId="6" fillId="0" borderId="42" xfId="0" applyFont="1" applyBorder="1" applyAlignment="1">
      <alignment horizontal="center" vertical="center"/>
    </xf>
    <xf numFmtId="166" fontId="7" fillId="0" borderId="43" xfId="1" applyNumberFormat="1" applyFont="1" applyBorder="1" applyAlignment="1">
      <alignment horizontal="center" vertical="center" wrapText="1"/>
    </xf>
    <xf numFmtId="2" fontId="7" fillId="0" borderId="41" xfId="0" applyNumberFormat="1" applyFont="1" applyBorder="1" applyAlignment="1">
      <alignment horizontal="center" vertical="center"/>
    </xf>
    <xf numFmtId="2" fontId="7" fillId="0" borderId="42" xfId="0" applyNumberFormat="1" applyFont="1" applyBorder="1" applyAlignment="1">
      <alignment horizontal="center" vertical="center"/>
    </xf>
    <xf numFmtId="2" fontId="7" fillId="0" borderId="45" xfId="0" applyNumberFormat="1" applyFont="1" applyBorder="1" applyAlignment="1">
      <alignment horizontal="center" vertical="center"/>
    </xf>
    <xf numFmtId="166" fontId="7" fillId="0" borderId="41" xfId="0" applyNumberFormat="1" applyFont="1" applyBorder="1" applyAlignment="1">
      <alignment horizontal="center" vertical="center"/>
    </xf>
    <xf numFmtId="166" fontId="7" fillId="0" borderId="42" xfId="0" applyNumberFormat="1" applyFont="1" applyBorder="1" applyAlignment="1">
      <alignment horizontal="center" vertical="center"/>
    </xf>
    <xf numFmtId="166" fontId="7" fillId="0" borderId="43" xfId="0" applyNumberFormat="1" applyFont="1" applyBorder="1" applyAlignment="1">
      <alignment horizontal="center" vertical="center"/>
    </xf>
    <xf numFmtId="0" fontId="9" fillId="6" borderId="29" xfId="1" applyFont="1" applyFill="1" applyBorder="1" applyAlignment="1">
      <alignment horizontal="center" vertical="center" wrapText="1"/>
    </xf>
    <xf numFmtId="4" fontId="9" fillId="3" borderId="32" xfId="0" applyNumberFormat="1" applyFont="1" applyFill="1" applyBorder="1" applyAlignment="1">
      <alignment horizontal="centerContinuous" vertical="center"/>
    </xf>
    <xf numFmtId="4" fontId="7" fillId="5" borderId="11" xfId="0" applyNumberFormat="1" applyFont="1" applyFill="1" applyBorder="1" applyAlignment="1">
      <alignment horizontal="center" vertical="center"/>
    </xf>
    <xf numFmtId="4" fontId="7" fillId="5" borderId="10" xfId="0" applyNumberFormat="1" applyFont="1" applyFill="1" applyBorder="1" applyAlignment="1">
      <alignment horizontal="center" vertical="center"/>
    </xf>
    <xf numFmtId="4" fontId="9" fillId="3" borderId="11" xfId="0" applyNumberFormat="1" applyFont="1" applyFill="1" applyBorder="1" applyAlignment="1">
      <alignment horizontal="centerContinuous" vertical="center"/>
    </xf>
    <xf numFmtId="4" fontId="9" fillId="0" borderId="34" xfId="0" applyNumberFormat="1" applyFont="1" applyBorder="1" applyAlignment="1">
      <alignment horizontal="center" vertical="center" wrapText="1"/>
    </xf>
    <xf numFmtId="4" fontId="9" fillId="0" borderId="23" xfId="0" applyNumberFormat="1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/>
    </xf>
    <xf numFmtId="4" fontId="6" fillId="0" borderId="0" xfId="0" applyNumberFormat="1" applyFont="1"/>
    <xf numFmtId="0" fontId="6" fillId="0" borderId="35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49" fontId="6" fillId="0" borderId="33" xfId="0" applyNumberFormat="1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49" fontId="6" fillId="0" borderId="28" xfId="0" applyNumberFormat="1" applyFont="1" applyBorder="1" applyAlignment="1">
      <alignment horizontal="center" vertical="center"/>
    </xf>
    <xf numFmtId="49" fontId="6" fillId="0" borderId="0" xfId="0" applyNumberFormat="1" applyFont="1"/>
    <xf numFmtId="0" fontId="11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6" fillId="8" borderId="46" xfId="0" applyFont="1" applyFill="1" applyBorder="1" applyAlignment="1">
      <alignment horizontal="center" vertical="center" wrapText="1"/>
    </xf>
    <xf numFmtId="0" fontId="6" fillId="0" borderId="40" xfId="0" applyFont="1" applyBorder="1" applyAlignment="1">
      <alignment horizontal="center" vertical="center" wrapText="1"/>
    </xf>
    <xf numFmtId="166" fontId="7" fillId="0" borderId="20" xfId="0" applyNumberFormat="1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66" fontId="7" fillId="0" borderId="22" xfId="0" applyNumberFormat="1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/>
    </xf>
    <xf numFmtId="166" fontId="9" fillId="0" borderId="2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0" fontId="7" fillId="0" borderId="12" xfId="1" applyFont="1" applyBorder="1" applyAlignment="1">
      <alignment horizontal="center" vertical="center" wrapText="1"/>
    </xf>
    <xf numFmtId="0" fontId="7" fillId="0" borderId="31" xfId="1" applyFont="1" applyBorder="1" applyAlignment="1">
      <alignment horizontal="center" vertical="center" wrapText="1"/>
    </xf>
    <xf numFmtId="0" fontId="7" fillId="0" borderId="33" xfId="1" applyFont="1" applyBorder="1" applyAlignment="1">
      <alignment horizontal="center" vertical="center" wrapText="1"/>
    </xf>
    <xf numFmtId="4" fontId="7" fillId="0" borderId="12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wrapText="1"/>
    </xf>
    <xf numFmtId="0" fontId="9" fillId="0" borderId="31" xfId="0" applyFont="1" applyBorder="1" applyAlignment="1">
      <alignment horizontal="center" wrapText="1"/>
    </xf>
    <xf numFmtId="0" fontId="9" fillId="0" borderId="33" xfId="0" applyFont="1" applyBorder="1" applyAlignment="1">
      <alignment horizontal="center" wrapText="1"/>
    </xf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horizontal="center" wrapText="1"/>
    </xf>
    <xf numFmtId="4" fontId="9" fillId="0" borderId="12" xfId="0" applyNumberFormat="1" applyFont="1" applyBorder="1" applyAlignment="1">
      <alignment horizontal="center" vertical="center" wrapText="1"/>
    </xf>
    <xf numFmtId="4" fontId="9" fillId="0" borderId="3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4" fontId="12" fillId="7" borderId="9" xfId="0" applyNumberFormat="1" applyFont="1" applyFill="1" applyBorder="1" applyAlignment="1">
      <alignment horizontal="right" vertical="center" wrapText="1"/>
    </xf>
    <xf numFmtId="4" fontId="12" fillId="7" borderId="10" xfId="0" applyNumberFormat="1" applyFont="1" applyFill="1" applyBorder="1" applyAlignment="1">
      <alignment horizontal="right" vertical="center" wrapText="1"/>
    </xf>
    <xf numFmtId="4" fontId="12" fillId="7" borderId="11" xfId="0" applyNumberFormat="1" applyFont="1" applyFill="1" applyBorder="1" applyAlignment="1">
      <alignment horizontal="right" vertical="center" wrapText="1"/>
    </xf>
    <xf numFmtId="0" fontId="8" fillId="2" borderId="35" xfId="0" applyFont="1" applyFill="1" applyBorder="1" applyAlignment="1">
      <alignment horizontal="center" vertical="center"/>
    </xf>
    <xf numFmtId="0" fontId="6" fillId="2" borderId="36" xfId="0" applyFont="1" applyFill="1" applyBorder="1" applyAlignment="1">
      <alignment horizontal="center" vertical="center"/>
    </xf>
    <xf numFmtId="0" fontId="8" fillId="2" borderId="36" xfId="0" applyFont="1" applyFill="1" applyBorder="1" applyAlignment="1">
      <alignment horizontal="center" vertical="center"/>
    </xf>
    <xf numFmtId="0" fontId="6" fillId="2" borderId="37" xfId="0" applyFont="1" applyFill="1" applyBorder="1" applyAlignment="1">
      <alignment horizontal="center" vertical="center"/>
    </xf>
    <xf numFmtId="0" fontId="11" fillId="7" borderId="28" xfId="0" applyFont="1" applyFill="1" applyBorder="1" applyAlignment="1">
      <alignment horizontal="right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" fontId="6" fillId="0" borderId="41" xfId="0" applyNumberFormat="1" applyFont="1" applyBorder="1" applyAlignment="1">
      <alignment horizontal="center" vertical="center" wrapText="1"/>
    </xf>
    <xf numFmtId="166" fontId="6" fillId="0" borderId="6" xfId="0" applyNumberFormat="1" applyFont="1" applyBorder="1" applyAlignment="1">
      <alignment horizontal="center" vertical="center" wrapText="1"/>
    </xf>
    <xf numFmtId="166" fontId="6" fillId="0" borderId="42" xfId="0" applyNumberFormat="1" applyFont="1" applyBorder="1" applyAlignment="1">
      <alignment horizontal="center" vertical="center" wrapText="1"/>
    </xf>
    <xf numFmtId="166" fontId="7" fillId="0" borderId="13" xfId="0" applyNumberFormat="1" applyFont="1" applyBorder="1" applyAlignment="1">
      <alignment horizontal="center" vertical="center" wrapText="1"/>
    </xf>
    <xf numFmtId="166" fontId="7" fillId="0" borderId="45" xfId="0" applyNumberFormat="1" applyFont="1" applyBorder="1" applyAlignment="1">
      <alignment horizontal="center" vertical="center" wrapText="1"/>
    </xf>
    <xf numFmtId="166" fontId="7" fillId="0" borderId="22" xfId="0" applyNumberFormat="1" applyFont="1" applyBorder="1" applyAlignment="1">
      <alignment horizontal="center" vertical="center" wrapText="1"/>
    </xf>
    <xf numFmtId="166" fontId="7" fillId="0" borderId="24" xfId="0" applyNumberFormat="1" applyFont="1" applyBorder="1" applyAlignment="1">
      <alignment horizontal="center" vertical="center" wrapText="1"/>
    </xf>
    <xf numFmtId="0" fontId="10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center"/>
    </xf>
    <xf numFmtId="0" fontId="8" fillId="0" borderId="35" xfId="0" applyFont="1" applyBorder="1" applyAlignment="1">
      <alignment horizontal="right" vertical="center" wrapText="1"/>
    </xf>
    <xf numFmtId="0" fontId="8" fillId="0" borderId="36" xfId="0" applyFont="1" applyBorder="1" applyAlignment="1">
      <alignment horizontal="right" vertical="center" wrapText="1"/>
    </xf>
    <xf numFmtId="0" fontId="8" fillId="0" borderId="37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6" fillId="0" borderId="47" xfId="0" applyFont="1" applyBorder="1" applyAlignment="1">
      <alignment horizontal="center" vertical="center" wrapText="1"/>
    </xf>
    <xf numFmtId="4" fontId="6" fillId="0" borderId="48" xfId="0" applyNumberFormat="1" applyFont="1" applyBorder="1" applyAlignment="1">
      <alignment horizontal="center" vertical="center" wrapText="1"/>
    </xf>
    <xf numFmtId="4" fontId="6" fillId="0" borderId="34" xfId="0" applyNumberFormat="1" applyFont="1" applyBorder="1" applyAlignment="1">
      <alignment horizontal="center" vertical="center" wrapText="1"/>
    </xf>
    <xf numFmtId="4" fontId="6" fillId="0" borderId="50" xfId="0" applyNumberFormat="1" applyFont="1" applyBorder="1" applyAlignment="1">
      <alignment horizontal="center" vertical="center" wrapText="1"/>
    </xf>
    <xf numFmtId="166" fontId="6" fillId="0" borderId="49" xfId="0" applyNumberFormat="1" applyFont="1" applyBorder="1" applyAlignment="1">
      <alignment horizontal="center" vertical="center" wrapText="1"/>
    </xf>
    <xf numFmtId="166" fontId="6" fillId="0" borderId="27" xfId="0" applyNumberFormat="1" applyFont="1" applyBorder="1" applyAlignment="1">
      <alignment horizontal="center" vertical="center" wrapText="1"/>
    </xf>
    <xf numFmtId="166" fontId="6" fillId="0" borderId="28" xfId="0" applyNumberFormat="1" applyFont="1" applyBorder="1" applyAlignment="1">
      <alignment horizontal="center" vertical="center" wrapText="1"/>
    </xf>
    <xf numFmtId="166" fontId="7" fillId="0" borderId="44" xfId="0" applyNumberFormat="1" applyFont="1" applyBorder="1" applyAlignment="1">
      <alignment horizontal="center" vertical="center" wrapText="1"/>
    </xf>
    <xf numFmtId="166" fontId="7" fillId="0" borderId="20" xfId="0" applyNumberFormat="1" applyFont="1" applyBorder="1" applyAlignment="1">
      <alignment horizontal="center" vertical="center" wrapText="1"/>
    </xf>
    <xf numFmtId="0" fontId="10" fillId="0" borderId="0" xfId="0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justify" vertical="center"/>
      <protection locked="0"/>
    </xf>
    <xf numFmtId="0" fontId="6" fillId="0" borderId="0" xfId="0" applyFont="1" applyProtection="1">
      <protection locked="0"/>
    </xf>
  </cellXfs>
  <cellStyles count="4">
    <cellStyle name="Millares 2" xfId="3" xr:uid="{83D7C113-0362-4A4F-8014-9AE589FAA869}"/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5AC9A9-12EB-482B-B085-D4FF5D906624}">
  <sheetPr>
    <pageSetUpPr fitToPage="1"/>
  </sheetPr>
  <dimension ref="A1:E45"/>
  <sheetViews>
    <sheetView zoomScale="85" zoomScaleNormal="85" workbookViewId="0">
      <selection activeCell="F16" sqref="F16"/>
    </sheetView>
  </sheetViews>
  <sheetFormatPr baseColWidth="10" defaultRowHeight="15.05" x14ac:dyDescent="0.3"/>
  <cols>
    <col min="1" max="1" width="77.77734375" customWidth="1"/>
    <col min="2" max="2" width="13.6640625" customWidth="1"/>
    <col min="5" max="5" width="16.77734375" customWidth="1"/>
  </cols>
  <sheetData>
    <row r="1" spans="1:5" ht="17.05" x14ac:dyDescent="0.3">
      <c r="A1" s="118" t="s">
        <v>121</v>
      </c>
      <c r="B1" s="119"/>
      <c r="C1" s="119"/>
      <c r="D1" s="119"/>
      <c r="E1" s="119"/>
    </row>
    <row r="2" spans="1:5" ht="17.05" x14ac:dyDescent="0.3">
      <c r="A2" s="18"/>
      <c r="B2" s="19"/>
      <c r="C2" s="19"/>
      <c r="D2" s="19"/>
      <c r="E2" s="19"/>
    </row>
    <row r="3" spans="1:5" ht="17.7" thickBot="1" x14ac:dyDescent="0.35">
      <c r="A3" s="120" t="s">
        <v>122</v>
      </c>
      <c r="B3" s="121"/>
      <c r="C3" s="121"/>
      <c r="D3" s="121"/>
      <c r="E3" s="121"/>
    </row>
    <row r="4" spans="1:5" ht="17.7" thickBot="1" x14ac:dyDescent="0.35">
      <c r="A4" s="20" t="s">
        <v>124</v>
      </c>
      <c r="B4" s="21" t="s">
        <v>112</v>
      </c>
      <c r="C4" s="116" t="s">
        <v>123</v>
      </c>
      <c r="D4" s="117"/>
      <c r="E4" s="1" t="s">
        <v>93</v>
      </c>
    </row>
    <row r="5" spans="1:5" ht="17.7" thickBot="1" x14ac:dyDescent="0.35">
      <c r="A5" s="2" t="s">
        <v>94</v>
      </c>
      <c r="B5" s="3">
        <v>50</v>
      </c>
      <c r="C5" s="4">
        <v>111.97</v>
      </c>
      <c r="D5" s="5" t="s">
        <v>95</v>
      </c>
      <c r="E5" s="6">
        <f>C5*B5</f>
        <v>5598.5</v>
      </c>
    </row>
    <row r="6" spans="1:5" ht="17.7" thickBot="1" x14ac:dyDescent="0.35">
      <c r="A6" s="7" t="s">
        <v>96</v>
      </c>
      <c r="B6" s="8">
        <v>40</v>
      </c>
      <c r="C6" s="9">
        <v>87.36</v>
      </c>
      <c r="D6" s="10" t="s">
        <v>95</v>
      </c>
      <c r="E6" s="6">
        <f t="shared" ref="E6:E22" si="0">C6*B6</f>
        <v>3494.4</v>
      </c>
    </row>
    <row r="7" spans="1:5" ht="17.7" thickBot="1" x14ac:dyDescent="0.35">
      <c r="A7" s="7" t="s">
        <v>97</v>
      </c>
      <c r="B7" s="8">
        <v>20</v>
      </c>
      <c r="C7" s="9">
        <v>80.62</v>
      </c>
      <c r="D7" s="10" t="s">
        <v>95</v>
      </c>
      <c r="E7" s="6">
        <f t="shared" si="0"/>
        <v>1612.4</v>
      </c>
    </row>
    <row r="8" spans="1:5" ht="17.7" thickBot="1" x14ac:dyDescent="0.35">
      <c r="A8" s="7" t="s">
        <v>98</v>
      </c>
      <c r="B8" s="8">
        <v>50</v>
      </c>
      <c r="C8" s="9">
        <v>9.32</v>
      </c>
      <c r="D8" s="10" t="s">
        <v>95</v>
      </c>
      <c r="E8" s="6">
        <f t="shared" si="0"/>
        <v>466</v>
      </c>
    </row>
    <row r="9" spans="1:5" ht="17.7" thickBot="1" x14ac:dyDescent="0.35">
      <c r="A9" s="7" t="s">
        <v>99</v>
      </c>
      <c r="B9" s="8">
        <v>6</v>
      </c>
      <c r="C9" s="9">
        <v>161.6</v>
      </c>
      <c r="D9" s="10" t="s">
        <v>100</v>
      </c>
      <c r="E9" s="6">
        <f t="shared" si="0"/>
        <v>969.59999999999991</v>
      </c>
    </row>
    <row r="10" spans="1:5" ht="17.7" thickBot="1" x14ac:dyDescent="0.35">
      <c r="A10" s="7" t="s">
        <v>101</v>
      </c>
      <c r="B10" s="8">
        <v>4</v>
      </c>
      <c r="C10" s="9">
        <v>80.06</v>
      </c>
      <c r="D10" s="10" t="s">
        <v>102</v>
      </c>
      <c r="E10" s="6">
        <f t="shared" si="0"/>
        <v>320.24</v>
      </c>
    </row>
    <row r="11" spans="1:5" ht="17.7" thickBot="1" x14ac:dyDescent="0.35">
      <c r="A11" s="7" t="s">
        <v>103</v>
      </c>
      <c r="B11" s="8">
        <v>2</v>
      </c>
      <c r="C11" s="9">
        <v>70.47</v>
      </c>
      <c r="D11" s="10" t="s">
        <v>100</v>
      </c>
      <c r="E11" s="6">
        <f t="shared" si="0"/>
        <v>140.94</v>
      </c>
    </row>
    <row r="12" spans="1:5" ht="17.7" thickBot="1" x14ac:dyDescent="0.35">
      <c r="A12" s="7" t="s">
        <v>49</v>
      </c>
      <c r="B12" s="8">
        <v>10</v>
      </c>
      <c r="C12" s="9">
        <v>14.44</v>
      </c>
      <c r="D12" s="10" t="s">
        <v>102</v>
      </c>
      <c r="E12" s="6">
        <f t="shared" si="0"/>
        <v>144.4</v>
      </c>
    </row>
    <row r="13" spans="1:5" ht="17.7" thickBot="1" x14ac:dyDescent="0.35">
      <c r="A13" s="7" t="s">
        <v>68</v>
      </c>
      <c r="B13" s="8">
        <v>10</v>
      </c>
      <c r="C13" s="9">
        <v>15.16</v>
      </c>
      <c r="D13" s="10" t="s">
        <v>102</v>
      </c>
      <c r="E13" s="6">
        <f t="shared" si="0"/>
        <v>151.6</v>
      </c>
    </row>
    <row r="14" spans="1:5" ht="17.7" thickBot="1" x14ac:dyDescent="0.35">
      <c r="A14" s="7" t="s">
        <v>104</v>
      </c>
      <c r="B14" s="8">
        <v>8</v>
      </c>
      <c r="C14" s="9">
        <v>15.95</v>
      </c>
      <c r="D14" s="10" t="s">
        <v>100</v>
      </c>
      <c r="E14" s="6">
        <f t="shared" si="0"/>
        <v>127.6</v>
      </c>
    </row>
    <row r="15" spans="1:5" ht="17.7" thickBot="1" x14ac:dyDescent="0.35">
      <c r="A15" s="7" t="s">
        <v>59</v>
      </c>
      <c r="B15" s="8">
        <v>25</v>
      </c>
      <c r="C15" s="9">
        <v>63.34</v>
      </c>
      <c r="D15" s="10" t="s">
        <v>100</v>
      </c>
      <c r="E15" s="6">
        <f t="shared" si="0"/>
        <v>1583.5</v>
      </c>
    </row>
    <row r="16" spans="1:5" ht="17.7" thickBot="1" x14ac:dyDescent="0.35">
      <c r="A16" s="7" t="s">
        <v>60</v>
      </c>
      <c r="B16" s="8">
        <v>10</v>
      </c>
      <c r="C16" s="9">
        <v>72.84</v>
      </c>
      <c r="D16" s="10" t="s">
        <v>100</v>
      </c>
      <c r="E16" s="6">
        <f t="shared" si="0"/>
        <v>728.40000000000009</v>
      </c>
    </row>
    <row r="17" spans="1:5" ht="17.7" thickBot="1" x14ac:dyDescent="0.35">
      <c r="A17" s="7" t="s">
        <v>105</v>
      </c>
      <c r="B17" s="8">
        <v>25</v>
      </c>
      <c r="C17" s="9">
        <v>62.69</v>
      </c>
      <c r="D17" s="10" t="s">
        <v>100</v>
      </c>
      <c r="E17" s="6">
        <f t="shared" si="0"/>
        <v>1567.25</v>
      </c>
    </row>
    <row r="18" spans="1:5" ht="17.7" thickBot="1" x14ac:dyDescent="0.35">
      <c r="A18" s="11" t="s">
        <v>106</v>
      </c>
      <c r="B18" s="8">
        <v>46</v>
      </c>
      <c r="C18" s="9">
        <v>7.21</v>
      </c>
      <c r="D18" s="10" t="s">
        <v>102</v>
      </c>
      <c r="E18" s="6">
        <f t="shared" si="0"/>
        <v>331.66</v>
      </c>
    </row>
    <row r="19" spans="1:5" ht="17.7" thickBot="1" x14ac:dyDescent="0.35">
      <c r="A19" s="7" t="s">
        <v>107</v>
      </c>
      <c r="B19" s="8">
        <v>64</v>
      </c>
      <c r="C19" s="9">
        <v>5.43</v>
      </c>
      <c r="D19" s="10" t="s">
        <v>102</v>
      </c>
      <c r="E19" s="6">
        <f t="shared" si="0"/>
        <v>347.52</v>
      </c>
    </row>
    <row r="20" spans="1:5" ht="17.7" thickBot="1" x14ac:dyDescent="0.35">
      <c r="A20" s="7" t="s">
        <v>108</v>
      </c>
      <c r="B20" s="8">
        <v>12</v>
      </c>
      <c r="C20" s="9">
        <v>41.35</v>
      </c>
      <c r="D20" s="10" t="s">
        <v>100</v>
      </c>
      <c r="E20" s="6">
        <f t="shared" si="0"/>
        <v>496.20000000000005</v>
      </c>
    </row>
    <row r="21" spans="1:5" ht="17.7" thickBot="1" x14ac:dyDescent="0.35">
      <c r="A21" s="7" t="s">
        <v>109</v>
      </c>
      <c r="B21" s="8">
        <v>6</v>
      </c>
      <c r="C21" s="9">
        <v>17.05</v>
      </c>
      <c r="D21" s="10" t="s">
        <v>100</v>
      </c>
      <c r="E21" s="6">
        <f t="shared" si="0"/>
        <v>102.30000000000001</v>
      </c>
    </row>
    <row r="22" spans="1:5" ht="17.7" thickBot="1" x14ac:dyDescent="0.35">
      <c r="A22" s="12" t="s">
        <v>110</v>
      </c>
      <c r="B22" s="13">
        <v>12</v>
      </c>
      <c r="C22" s="14">
        <v>26.11</v>
      </c>
      <c r="D22" s="15" t="s">
        <v>111</v>
      </c>
      <c r="E22" s="16">
        <f t="shared" si="0"/>
        <v>313.32</v>
      </c>
    </row>
    <row r="23" spans="1:5" ht="33.549999999999997" customHeight="1" thickBot="1" x14ac:dyDescent="0.35">
      <c r="A23" s="113" t="s">
        <v>125</v>
      </c>
      <c r="B23" s="114"/>
      <c r="C23" s="114"/>
      <c r="D23" s="115"/>
      <c r="E23" s="17">
        <f>SUM(E5:E22)</f>
        <v>18495.830000000002</v>
      </c>
    </row>
    <row r="24" spans="1:5" ht="17.05" x14ac:dyDescent="0.3">
      <c r="A24" s="118"/>
      <c r="B24" s="119"/>
      <c r="C24" s="119"/>
      <c r="D24" s="119"/>
      <c r="E24" s="119"/>
    </row>
    <row r="25" spans="1:5" ht="17.7" thickBot="1" x14ac:dyDescent="0.35">
      <c r="A25" s="120" t="s">
        <v>126</v>
      </c>
      <c r="B25" s="121"/>
      <c r="C25" s="121"/>
      <c r="D25" s="121"/>
      <c r="E25" s="121"/>
    </row>
    <row r="26" spans="1:5" ht="17.7" thickBot="1" x14ac:dyDescent="0.35">
      <c r="A26" s="20" t="s">
        <v>124</v>
      </c>
      <c r="B26" s="21" t="s">
        <v>112</v>
      </c>
      <c r="C26" s="116" t="s">
        <v>123</v>
      </c>
      <c r="D26" s="117"/>
      <c r="E26" s="1" t="s">
        <v>93</v>
      </c>
    </row>
    <row r="27" spans="1:5" ht="17.7" thickBot="1" x14ac:dyDescent="0.35">
      <c r="A27" s="2" t="s">
        <v>94</v>
      </c>
      <c r="B27" s="3">
        <v>50</v>
      </c>
      <c r="C27" s="4">
        <v>111.97</v>
      </c>
      <c r="D27" s="5" t="s">
        <v>95</v>
      </c>
      <c r="E27" s="6">
        <f>C27*B27</f>
        <v>5598.5</v>
      </c>
    </row>
    <row r="28" spans="1:5" ht="17.7" thickBot="1" x14ac:dyDescent="0.35">
      <c r="A28" s="7" t="s">
        <v>96</v>
      </c>
      <c r="B28" s="8">
        <v>40</v>
      </c>
      <c r="C28" s="9">
        <v>87.36</v>
      </c>
      <c r="D28" s="10" t="s">
        <v>95</v>
      </c>
      <c r="E28" s="6">
        <f t="shared" ref="E28:E44" si="1">C28*B28</f>
        <v>3494.4</v>
      </c>
    </row>
    <row r="29" spans="1:5" ht="17.7" thickBot="1" x14ac:dyDescent="0.35">
      <c r="A29" s="7" t="s">
        <v>97</v>
      </c>
      <c r="B29" s="8">
        <v>20</v>
      </c>
      <c r="C29" s="9">
        <v>80.62</v>
      </c>
      <c r="D29" s="10" t="s">
        <v>95</v>
      </c>
      <c r="E29" s="6">
        <f t="shared" si="1"/>
        <v>1612.4</v>
      </c>
    </row>
    <row r="30" spans="1:5" ht="17.7" thickBot="1" x14ac:dyDescent="0.35">
      <c r="A30" s="7" t="s">
        <v>98</v>
      </c>
      <c r="B30" s="8">
        <v>50</v>
      </c>
      <c r="C30" s="9">
        <v>9.32</v>
      </c>
      <c r="D30" s="10" t="s">
        <v>95</v>
      </c>
      <c r="E30" s="6">
        <f t="shared" si="1"/>
        <v>466</v>
      </c>
    </row>
    <row r="31" spans="1:5" ht="17.7" thickBot="1" x14ac:dyDescent="0.35">
      <c r="A31" s="7" t="s">
        <v>99</v>
      </c>
      <c r="B31" s="8">
        <v>6</v>
      </c>
      <c r="C31" s="9">
        <v>161.6</v>
      </c>
      <c r="D31" s="10" t="s">
        <v>100</v>
      </c>
      <c r="E31" s="6">
        <f t="shared" si="1"/>
        <v>969.59999999999991</v>
      </c>
    </row>
    <row r="32" spans="1:5" ht="17.7" thickBot="1" x14ac:dyDescent="0.35">
      <c r="A32" s="7" t="s">
        <v>101</v>
      </c>
      <c r="B32" s="8">
        <v>4</v>
      </c>
      <c r="C32" s="9">
        <v>80.06</v>
      </c>
      <c r="D32" s="10" t="s">
        <v>102</v>
      </c>
      <c r="E32" s="6">
        <f t="shared" si="1"/>
        <v>320.24</v>
      </c>
    </row>
    <row r="33" spans="1:5" ht="17.7" thickBot="1" x14ac:dyDescent="0.35">
      <c r="A33" s="7" t="s">
        <v>103</v>
      </c>
      <c r="B33" s="8">
        <v>2</v>
      </c>
      <c r="C33" s="9">
        <v>70.47</v>
      </c>
      <c r="D33" s="10" t="s">
        <v>100</v>
      </c>
      <c r="E33" s="6">
        <f t="shared" si="1"/>
        <v>140.94</v>
      </c>
    </row>
    <row r="34" spans="1:5" ht="17.7" thickBot="1" x14ac:dyDescent="0.35">
      <c r="A34" s="7" t="s">
        <v>49</v>
      </c>
      <c r="B34" s="8">
        <v>10</v>
      </c>
      <c r="C34" s="9">
        <v>14.44</v>
      </c>
      <c r="D34" s="10" t="s">
        <v>102</v>
      </c>
      <c r="E34" s="6">
        <f t="shared" si="1"/>
        <v>144.4</v>
      </c>
    </row>
    <row r="35" spans="1:5" ht="17.7" thickBot="1" x14ac:dyDescent="0.35">
      <c r="A35" s="7" t="s">
        <v>68</v>
      </c>
      <c r="B35" s="8">
        <v>10</v>
      </c>
      <c r="C35" s="9">
        <v>15.16</v>
      </c>
      <c r="D35" s="10" t="s">
        <v>102</v>
      </c>
      <c r="E35" s="6">
        <f t="shared" si="1"/>
        <v>151.6</v>
      </c>
    </row>
    <row r="36" spans="1:5" ht="17.7" thickBot="1" x14ac:dyDescent="0.35">
      <c r="A36" s="7" t="s">
        <v>104</v>
      </c>
      <c r="B36" s="8">
        <v>8</v>
      </c>
      <c r="C36" s="9">
        <v>15.95</v>
      </c>
      <c r="D36" s="10" t="s">
        <v>100</v>
      </c>
      <c r="E36" s="6">
        <f t="shared" si="1"/>
        <v>127.6</v>
      </c>
    </row>
    <row r="37" spans="1:5" ht="17.7" thickBot="1" x14ac:dyDescent="0.35">
      <c r="A37" s="7" t="s">
        <v>59</v>
      </c>
      <c r="B37" s="8">
        <v>25</v>
      </c>
      <c r="C37" s="9">
        <v>63.34</v>
      </c>
      <c r="D37" s="10" t="s">
        <v>100</v>
      </c>
      <c r="E37" s="6">
        <f t="shared" si="1"/>
        <v>1583.5</v>
      </c>
    </row>
    <row r="38" spans="1:5" ht="17.7" thickBot="1" x14ac:dyDescent="0.35">
      <c r="A38" s="7" t="s">
        <v>60</v>
      </c>
      <c r="B38" s="8">
        <v>10</v>
      </c>
      <c r="C38" s="9">
        <v>72.84</v>
      </c>
      <c r="D38" s="10" t="s">
        <v>100</v>
      </c>
      <c r="E38" s="6">
        <f t="shared" si="1"/>
        <v>728.40000000000009</v>
      </c>
    </row>
    <row r="39" spans="1:5" ht="17.7" thickBot="1" x14ac:dyDescent="0.35">
      <c r="A39" s="7" t="s">
        <v>105</v>
      </c>
      <c r="B39" s="8">
        <v>25</v>
      </c>
      <c r="C39" s="9">
        <v>62.69</v>
      </c>
      <c r="D39" s="10" t="s">
        <v>100</v>
      </c>
      <c r="E39" s="6">
        <f t="shared" si="1"/>
        <v>1567.25</v>
      </c>
    </row>
    <row r="40" spans="1:5" ht="17.7" thickBot="1" x14ac:dyDescent="0.35">
      <c r="A40" s="11" t="s">
        <v>106</v>
      </c>
      <c r="B40" s="8">
        <v>46</v>
      </c>
      <c r="C40" s="9">
        <v>7.21</v>
      </c>
      <c r="D40" s="10" t="s">
        <v>102</v>
      </c>
      <c r="E40" s="6">
        <f t="shared" si="1"/>
        <v>331.66</v>
      </c>
    </row>
    <row r="41" spans="1:5" ht="17.7" thickBot="1" x14ac:dyDescent="0.35">
      <c r="A41" s="7" t="s">
        <v>107</v>
      </c>
      <c r="B41" s="8">
        <v>64</v>
      </c>
      <c r="C41" s="9">
        <v>5.43</v>
      </c>
      <c r="D41" s="10" t="s">
        <v>102</v>
      </c>
      <c r="E41" s="6">
        <f t="shared" si="1"/>
        <v>347.52</v>
      </c>
    </row>
    <row r="42" spans="1:5" ht="17.7" thickBot="1" x14ac:dyDescent="0.35">
      <c r="A42" s="7" t="s">
        <v>108</v>
      </c>
      <c r="B42" s="8">
        <v>12</v>
      </c>
      <c r="C42" s="9">
        <v>41.35</v>
      </c>
      <c r="D42" s="10" t="s">
        <v>100</v>
      </c>
      <c r="E42" s="6">
        <f t="shared" si="1"/>
        <v>496.20000000000005</v>
      </c>
    </row>
    <row r="43" spans="1:5" ht="17.7" thickBot="1" x14ac:dyDescent="0.35">
      <c r="A43" s="7" t="s">
        <v>109</v>
      </c>
      <c r="B43" s="8">
        <v>6</v>
      </c>
      <c r="C43" s="9">
        <v>17.05</v>
      </c>
      <c r="D43" s="10" t="s">
        <v>100</v>
      </c>
      <c r="E43" s="6">
        <f t="shared" si="1"/>
        <v>102.30000000000001</v>
      </c>
    </row>
    <row r="44" spans="1:5" ht="17.7" thickBot="1" x14ac:dyDescent="0.35">
      <c r="A44" s="12" t="s">
        <v>110</v>
      </c>
      <c r="B44" s="13">
        <v>12</v>
      </c>
      <c r="C44" s="14">
        <v>26.11</v>
      </c>
      <c r="D44" s="15" t="s">
        <v>111</v>
      </c>
      <c r="E44" s="16">
        <f t="shared" si="1"/>
        <v>313.32</v>
      </c>
    </row>
    <row r="45" spans="1:5" ht="37" customHeight="1" thickBot="1" x14ac:dyDescent="0.35">
      <c r="A45" s="113" t="s">
        <v>125</v>
      </c>
      <c r="B45" s="114"/>
      <c r="C45" s="114"/>
      <c r="D45" s="115"/>
      <c r="E45" s="17">
        <f>SUM(E27:E44)</f>
        <v>18495.830000000002</v>
      </c>
    </row>
  </sheetData>
  <sheetProtection algorithmName="SHA-512" hashValue="6kyEdy72SwZtX8mxYJZn98T38KhNqgJbKuXN7/beQys/LUZ9yopwFhooA/k1h2JpG5N3NjRE7DGqHGKS92294Q==" saltValue="iF5e49Q74n3B+yFeYz7R5A==" spinCount="100000" sheet="1" objects="1" scenarios="1"/>
  <mergeCells count="8">
    <mergeCell ref="A45:D45"/>
    <mergeCell ref="C26:D26"/>
    <mergeCell ref="A1:E1"/>
    <mergeCell ref="A3:E3"/>
    <mergeCell ref="C4:D4"/>
    <mergeCell ref="A24:E24"/>
    <mergeCell ref="A25:E25"/>
    <mergeCell ref="A23:D23"/>
  </mergeCells>
  <pageMargins left="0.70866141732283472" right="0.70866141732283472" top="0.74803149606299213" bottom="0.74803149606299213" header="0.31496062992125984" footer="0.31496062992125984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">
    <pageSetUpPr fitToPage="1"/>
  </sheetPr>
  <dimension ref="A1:CT78"/>
  <sheetViews>
    <sheetView tabSelected="1" topLeftCell="A35" zoomScale="70" zoomScaleNormal="70" workbookViewId="0">
      <selection activeCell="F16" sqref="F16"/>
    </sheetView>
  </sheetViews>
  <sheetFormatPr baseColWidth="10" defaultColWidth="10.88671875" defaultRowHeight="17.05" x14ac:dyDescent="0.35"/>
  <cols>
    <col min="1" max="1" width="90" style="28" customWidth="1"/>
    <col min="2" max="2" width="12.6640625" style="29" customWidth="1"/>
    <col min="3" max="3" width="12.109375" style="30" customWidth="1"/>
    <col min="4" max="4" width="17.5546875" style="28" customWidth="1"/>
    <col min="5" max="5" width="22.109375" style="28" bestFit="1" customWidth="1"/>
    <col min="6" max="6" width="17.44140625" style="28" customWidth="1"/>
    <col min="7" max="8" width="20.44140625" style="28" customWidth="1"/>
    <col min="9" max="10" width="19.5546875" style="28" customWidth="1"/>
    <col min="11" max="11" width="24.44140625" style="31" customWidth="1"/>
    <col min="12" max="12" width="15.77734375" style="32" bestFit="1" customWidth="1"/>
    <col min="13" max="13" width="16.44140625" style="32" customWidth="1"/>
    <col min="14" max="14" width="14.77734375" style="32" customWidth="1"/>
    <col min="15" max="15" width="13.6640625" style="32" customWidth="1"/>
    <col min="16" max="16" width="12.5546875" style="32" bestFit="1" customWidth="1"/>
    <col min="17" max="17" width="15.44140625" style="32" customWidth="1"/>
    <col min="18" max="98" width="11.44140625" style="32"/>
    <col min="99" max="16384" width="10.88671875" style="28"/>
  </cols>
  <sheetData>
    <row r="1" spans="1:98" ht="17.7" thickBot="1" x14ac:dyDescent="0.4"/>
    <row r="2" spans="1:98" ht="17.7" thickBot="1" x14ac:dyDescent="0.4">
      <c r="A2" s="122" t="s">
        <v>127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4"/>
    </row>
    <row r="3" spans="1:98" ht="18.649999999999999" customHeight="1" thickBot="1" x14ac:dyDescent="0.4">
      <c r="A3" s="126"/>
      <c r="B3" s="126"/>
      <c r="C3" s="126"/>
      <c r="D3" s="126"/>
      <c r="E3" s="126"/>
      <c r="F3" s="126"/>
      <c r="G3" s="126"/>
      <c r="H3" s="126"/>
      <c r="I3" s="126"/>
      <c r="J3" s="126"/>
      <c r="K3" s="126"/>
    </row>
    <row r="4" spans="1:98" s="36" customFormat="1" ht="19" customHeight="1" thickBot="1" x14ac:dyDescent="0.35">
      <c r="A4" s="33"/>
      <c r="B4" s="19"/>
      <c r="C4" s="19"/>
      <c r="D4" s="34"/>
      <c r="E4" s="34"/>
      <c r="F4" s="133" t="s">
        <v>89</v>
      </c>
      <c r="G4" s="134"/>
      <c r="H4" s="134"/>
      <c r="I4" s="134"/>
      <c r="J4" s="134"/>
      <c r="K4" s="134"/>
      <c r="L4" s="135" t="s">
        <v>90</v>
      </c>
      <c r="M4" s="134"/>
      <c r="N4" s="134"/>
      <c r="O4" s="134"/>
      <c r="P4" s="134"/>
      <c r="Q4" s="136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</row>
    <row r="5" spans="1:98" ht="127" customHeight="1" thickBot="1" x14ac:dyDescent="0.4">
      <c r="A5" s="37"/>
      <c r="B5" s="127" t="s">
        <v>140</v>
      </c>
      <c r="C5" s="128"/>
      <c r="D5" s="38" t="s">
        <v>115</v>
      </c>
      <c r="E5" s="38" t="s">
        <v>128</v>
      </c>
      <c r="F5" s="39" t="s">
        <v>116</v>
      </c>
      <c r="G5" s="40" t="s">
        <v>129</v>
      </c>
      <c r="H5" s="41" t="s">
        <v>118</v>
      </c>
      <c r="I5" s="42" t="s">
        <v>130</v>
      </c>
      <c r="J5" s="42" t="s">
        <v>131</v>
      </c>
      <c r="K5" s="42" t="s">
        <v>132</v>
      </c>
      <c r="L5" s="39" t="s">
        <v>117</v>
      </c>
      <c r="M5" s="40" t="s">
        <v>133</v>
      </c>
      <c r="N5" s="41" t="s">
        <v>134</v>
      </c>
      <c r="O5" s="42" t="s">
        <v>135</v>
      </c>
      <c r="P5" s="42" t="s">
        <v>131</v>
      </c>
      <c r="Q5" s="42" t="s">
        <v>136</v>
      </c>
    </row>
    <row r="6" spans="1:98" ht="20.149999999999999" customHeight="1" thickBot="1" x14ac:dyDescent="0.4">
      <c r="A6" s="43" t="s">
        <v>119</v>
      </c>
      <c r="B6" s="44"/>
      <c r="C6" s="44"/>
      <c r="D6" s="44"/>
      <c r="E6" s="44"/>
      <c r="F6" s="45"/>
      <c r="G6" s="45"/>
      <c r="H6" s="45"/>
      <c r="I6" s="44"/>
      <c r="J6" s="44"/>
      <c r="K6" s="44"/>
      <c r="L6" s="45"/>
      <c r="M6" s="45"/>
      <c r="N6" s="45"/>
      <c r="O6" s="44"/>
      <c r="P6" s="44"/>
      <c r="Q6" s="44"/>
    </row>
    <row r="7" spans="1:98" ht="20.149999999999999" customHeight="1" x14ac:dyDescent="0.35">
      <c r="A7" s="46" t="s">
        <v>15</v>
      </c>
      <c r="B7" s="47">
        <v>85.3</v>
      </c>
      <c r="C7" s="48" t="s">
        <v>53</v>
      </c>
      <c r="D7" s="22"/>
      <c r="E7" s="49">
        <f t="shared" ref="E7:E68" si="0">ROUND(D7-(D7*0.2),2)</f>
        <v>0</v>
      </c>
      <c r="F7" s="50">
        <v>0</v>
      </c>
      <c r="G7" s="51">
        <v>0</v>
      </c>
      <c r="H7" s="52">
        <v>0</v>
      </c>
      <c r="I7" s="53">
        <f>F7*D7</f>
        <v>0</v>
      </c>
      <c r="J7" s="54">
        <f>E7*G7</f>
        <v>0</v>
      </c>
      <c r="K7" s="55">
        <f>E7*H7</f>
        <v>0</v>
      </c>
      <c r="L7" s="50">
        <v>0</v>
      </c>
      <c r="M7" s="51">
        <v>0</v>
      </c>
      <c r="N7" s="52">
        <v>0</v>
      </c>
      <c r="O7" s="53">
        <f>L7*D7</f>
        <v>0</v>
      </c>
      <c r="P7" s="54">
        <f>M7*E7</f>
        <v>0</v>
      </c>
      <c r="Q7" s="55">
        <f>N7*E7</f>
        <v>0</v>
      </c>
    </row>
    <row r="8" spans="1:98" ht="20.149999999999999" customHeight="1" x14ac:dyDescent="0.35">
      <c r="A8" s="56" t="s">
        <v>33</v>
      </c>
      <c r="B8" s="57">
        <v>5.91</v>
      </c>
      <c r="C8" s="58" t="s">
        <v>53</v>
      </c>
      <c r="D8" s="23"/>
      <c r="E8" s="59">
        <f t="shared" si="0"/>
        <v>0</v>
      </c>
      <c r="F8" s="60">
        <v>0</v>
      </c>
      <c r="G8" s="61">
        <v>0</v>
      </c>
      <c r="H8" s="62">
        <v>0</v>
      </c>
      <c r="I8" s="63">
        <f t="shared" ref="I8:I68" si="1">F8*D8</f>
        <v>0</v>
      </c>
      <c r="J8" s="64">
        <f t="shared" ref="J8:J68" si="2">E8*G8</f>
        <v>0</v>
      </c>
      <c r="K8" s="65">
        <f t="shared" ref="K8:K68" si="3">E8*H8</f>
        <v>0</v>
      </c>
      <c r="L8" s="60">
        <v>0</v>
      </c>
      <c r="M8" s="61">
        <v>0</v>
      </c>
      <c r="N8" s="62">
        <v>0</v>
      </c>
      <c r="O8" s="63">
        <f t="shared" ref="O8:O68" si="4">L8*D8</f>
        <v>0</v>
      </c>
      <c r="P8" s="64">
        <f t="shared" ref="P8:P68" si="5">M8*E8</f>
        <v>0</v>
      </c>
      <c r="Q8" s="65">
        <f t="shared" ref="Q8:Q68" si="6">N8*E8</f>
        <v>0</v>
      </c>
    </row>
    <row r="9" spans="1:98" x14ac:dyDescent="0.35">
      <c r="A9" s="66" t="s">
        <v>65</v>
      </c>
      <c r="B9" s="57">
        <v>9.7100000000000009</v>
      </c>
      <c r="C9" s="58" t="s">
        <v>53</v>
      </c>
      <c r="D9" s="23"/>
      <c r="E9" s="59">
        <f t="shared" si="0"/>
        <v>0</v>
      </c>
      <c r="F9" s="60">
        <v>0</v>
      </c>
      <c r="G9" s="61">
        <v>0</v>
      </c>
      <c r="H9" s="62">
        <v>0</v>
      </c>
      <c r="I9" s="63">
        <f t="shared" si="1"/>
        <v>0</v>
      </c>
      <c r="J9" s="64">
        <f t="shared" si="2"/>
        <v>0</v>
      </c>
      <c r="K9" s="65">
        <f t="shared" si="3"/>
        <v>0</v>
      </c>
      <c r="L9" s="60">
        <v>0</v>
      </c>
      <c r="M9" s="61">
        <v>0</v>
      </c>
      <c r="N9" s="62">
        <v>0</v>
      </c>
      <c r="O9" s="63">
        <f t="shared" si="4"/>
        <v>0</v>
      </c>
      <c r="P9" s="64">
        <f t="shared" si="5"/>
        <v>0</v>
      </c>
      <c r="Q9" s="65">
        <f t="shared" si="6"/>
        <v>0</v>
      </c>
    </row>
    <row r="10" spans="1:98" ht="38" customHeight="1" x14ac:dyDescent="0.35">
      <c r="A10" s="66" t="s">
        <v>66</v>
      </c>
      <c r="B10" s="57">
        <v>6.47</v>
      </c>
      <c r="C10" s="58" t="s">
        <v>53</v>
      </c>
      <c r="D10" s="23"/>
      <c r="E10" s="59">
        <f t="shared" si="0"/>
        <v>0</v>
      </c>
      <c r="F10" s="60">
        <v>134</v>
      </c>
      <c r="G10" s="61">
        <v>0</v>
      </c>
      <c r="H10" s="62">
        <v>0</v>
      </c>
      <c r="I10" s="63">
        <f t="shared" si="1"/>
        <v>0</v>
      </c>
      <c r="J10" s="64">
        <f t="shared" si="2"/>
        <v>0</v>
      </c>
      <c r="K10" s="65">
        <f t="shared" si="3"/>
        <v>0</v>
      </c>
      <c r="L10" s="60">
        <v>134</v>
      </c>
      <c r="M10" s="61">
        <v>0</v>
      </c>
      <c r="N10" s="62">
        <v>0</v>
      </c>
      <c r="O10" s="63">
        <f t="shared" si="4"/>
        <v>0</v>
      </c>
      <c r="P10" s="64">
        <f t="shared" si="5"/>
        <v>0</v>
      </c>
      <c r="Q10" s="65">
        <f t="shared" si="6"/>
        <v>0</v>
      </c>
    </row>
    <row r="11" spans="1:98" x14ac:dyDescent="0.35">
      <c r="A11" s="66" t="s">
        <v>67</v>
      </c>
      <c r="B11" s="57">
        <v>8.1</v>
      </c>
      <c r="C11" s="58" t="s">
        <v>53</v>
      </c>
      <c r="D11" s="23"/>
      <c r="E11" s="59">
        <f t="shared" si="0"/>
        <v>0</v>
      </c>
      <c r="F11" s="60">
        <v>0</v>
      </c>
      <c r="G11" s="61">
        <v>0</v>
      </c>
      <c r="H11" s="62">
        <v>0</v>
      </c>
      <c r="I11" s="63">
        <f t="shared" si="1"/>
        <v>0</v>
      </c>
      <c r="J11" s="64">
        <f t="shared" si="2"/>
        <v>0</v>
      </c>
      <c r="K11" s="65">
        <f t="shared" si="3"/>
        <v>0</v>
      </c>
      <c r="L11" s="60">
        <v>0</v>
      </c>
      <c r="M11" s="61">
        <v>0</v>
      </c>
      <c r="N11" s="62">
        <v>0</v>
      </c>
      <c r="O11" s="63">
        <f t="shared" si="4"/>
        <v>0</v>
      </c>
      <c r="P11" s="64">
        <f t="shared" si="5"/>
        <v>0</v>
      </c>
      <c r="Q11" s="65">
        <f t="shared" si="6"/>
        <v>0</v>
      </c>
    </row>
    <row r="12" spans="1:98" s="67" customFormat="1" ht="20.149999999999999" customHeight="1" x14ac:dyDescent="0.35">
      <c r="A12" s="66" t="s">
        <v>34</v>
      </c>
      <c r="B12" s="57">
        <v>28.93</v>
      </c>
      <c r="C12" s="58" t="s">
        <v>54</v>
      </c>
      <c r="D12" s="23"/>
      <c r="E12" s="59">
        <f t="shared" si="0"/>
        <v>0</v>
      </c>
      <c r="F12" s="60">
        <v>0</v>
      </c>
      <c r="G12" s="61">
        <v>0</v>
      </c>
      <c r="H12" s="62">
        <v>0</v>
      </c>
      <c r="I12" s="63">
        <f t="shared" si="1"/>
        <v>0</v>
      </c>
      <c r="J12" s="64">
        <f t="shared" si="2"/>
        <v>0</v>
      </c>
      <c r="K12" s="65">
        <f t="shared" si="3"/>
        <v>0</v>
      </c>
      <c r="L12" s="60">
        <v>0</v>
      </c>
      <c r="M12" s="61">
        <v>0</v>
      </c>
      <c r="N12" s="62">
        <v>0</v>
      </c>
      <c r="O12" s="63">
        <f t="shared" si="4"/>
        <v>0</v>
      </c>
      <c r="P12" s="64">
        <f t="shared" si="5"/>
        <v>0</v>
      </c>
      <c r="Q12" s="65">
        <f t="shared" si="6"/>
        <v>0</v>
      </c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</row>
    <row r="13" spans="1:98" ht="20.149999999999999" customHeight="1" x14ac:dyDescent="0.35">
      <c r="A13" s="66" t="s">
        <v>16</v>
      </c>
      <c r="B13" s="57">
        <v>5.17</v>
      </c>
      <c r="C13" s="68" t="s">
        <v>0</v>
      </c>
      <c r="D13" s="23"/>
      <c r="E13" s="59">
        <f t="shared" si="0"/>
        <v>0</v>
      </c>
      <c r="F13" s="60">
        <v>936</v>
      </c>
      <c r="G13" s="61">
        <v>0</v>
      </c>
      <c r="H13" s="62">
        <v>300</v>
      </c>
      <c r="I13" s="63">
        <f t="shared" si="1"/>
        <v>0</v>
      </c>
      <c r="J13" s="64">
        <f t="shared" si="2"/>
        <v>0</v>
      </c>
      <c r="K13" s="65">
        <f t="shared" si="3"/>
        <v>0</v>
      </c>
      <c r="L13" s="60">
        <v>806</v>
      </c>
      <c r="M13" s="61">
        <v>0</v>
      </c>
      <c r="N13" s="62">
        <v>150</v>
      </c>
      <c r="O13" s="63">
        <f t="shared" si="4"/>
        <v>0</v>
      </c>
      <c r="P13" s="64">
        <f t="shared" si="5"/>
        <v>0</v>
      </c>
      <c r="Q13" s="65">
        <f t="shared" si="6"/>
        <v>0</v>
      </c>
    </row>
    <row r="14" spans="1:98" ht="20.149999999999999" customHeight="1" x14ac:dyDescent="0.35">
      <c r="A14" s="66" t="s">
        <v>17</v>
      </c>
      <c r="B14" s="57">
        <v>29.26</v>
      </c>
      <c r="C14" s="58" t="s">
        <v>54</v>
      </c>
      <c r="D14" s="23"/>
      <c r="E14" s="59">
        <f t="shared" si="0"/>
        <v>0</v>
      </c>
      <c r="F14" s="60">
        <v>0</v>
      </c>
      <c r="G14" s="61">
        <v>180</v>
      </c>
      <c r="H14" s="62">
        <v>0</v>
      </c>
      <c r="I14" s="63">
        <f t="shared" si="1"/>
        <v>0</v>
      </c>
      <c r="J14" s="64">
        <f t="shared" si="2"/>
        <v>0</v>
      </c>
      <c r="K14" s="65">
        <f t="shared" si="3"/>
        <v>0</v>
      </c>
      <c r="L14" s="60">
        <v>0</v>
      </c>
      <c r="M14" s="61">
        <v>200</v>
      </c>
      <c r="N14" s="62">
        <v>0</v>
      </c>
      <c r="O14" s="63">
        <f t="shared" si="4"/>
        <v>0</v>
      </c>
      <c r="P14" s="64">
        <f t="shared" si="5"/>
        <v>0</v>
      </c>
      <c r="Q14" s="65">
        <f t="shared" si="6"/>
        <v>0</v>
      </c>
    </row>
    <row r="15" spans="1:98" x14ac:dyDescent="0.35">
      <c r="A15" s="66" t="s">
        <v>55</v>
      </c>
      <c r="B15" s="57">
        <v>11.64</v>
      </c>
      <c r="C15" s="58" t="s">
        <v>53</v>
      </c>
      <c r="D15" s="23"/>
      <c r="E15" s="59">
        <f t="shared" si="0"/>
        <v>0</v>
      </c>
      <c r="F15" s="60">
        <v>166</v>
      </c>
      <c r="G15" s="61">
        <v>0</v>
      </c>
      <c r="H15" s="62">
        <v>0</v>
      </c>
      <c r="I15" s="63">
        <f t="shared" si="1"/>
        <v>0</v>
      </c>
      <c r="J15" s="64">
        <f t="shared" si="2"/>
        <v>0</v>
      </c>
      <c r="K15" s="65">
        <f t="shared" si="3"/>
        <v>0</v>
      </c>
      <c r="L15" s="60">
        <v>166</v>
      </c>
      <c r="M15" s="61">
        <v>0</v>
      </c>
      <c r="N15" s="62">
        <v>0</v>
      </c>
      <c r="O15" s="63">
        <f t="shared" si="4"/>
        <v>0</v>
      </c>
      <c r="P15" s="64">
        <f t="shared" si="5"/>
        <v>0</v>
      </c>
      <c r="Q15" s="65">
        <f t="shared" si="6"/>
        <v>0</v>
      </c>
    </row>
    <row r="16" spans="1:98" ht="34.049999999999997" x14ac:dyDescent="0.35">
      <c r="A16" s="66" t="s">
        <v>57</v>
      </c>
      <c r="B16" s="57">
        <v>26.22</v>
      </c>
      <c r="C16" s="58" t="s">
        <v>53</v>
      </c>
      <c r="D16" s="23"/>
      <c r="E16" s="59">
        <f t="shared" si="0"/>
        <v>0</v>
      </c>
      <c r="F16" s="60">
        <v>0</v>
      </c>
      <c r="G16" s="61">
        <v>0</v>
      </c>
      <c r="H16" s="62">
        <v>0</v>
      </c>
      <c r="I16" s="63">
        <f t="shared" si="1"/>
        <v>0</v>
      </c>
      <c r="J16" s="64">
        <f t="shared" si="2"/>
        <v>0</v>
      </c>
      <c r="K16" s="65">
        <f t="shared" si="3"/>
        <v>0</v>
      </c>
      <c r="L16" s="60">
        <v>0</v>
      </c>
      <c r="M16" s="61">
        <v>0</v>
      </c>
      <c r="N16" s="62">
        <v>0</v>
      </c>
      <c r="O16" s="63">
        <f t="shared" si="4"/>
        <v>0</v>
      </c>
      <c r="P16" s="64">
        <f t="shared" si="5"/>
        <v>0</v>
      </c>
      <c r="Q16" s="65">
        <f t="shared" si="6"/>
        <v>0</v>
      </c>
    </row>
    <row r="17" spans="1:98" ht="29.95" customHeight="1" x14ac:dyDescent="0.35">
      <c r="A17" s="66" t="s">
        <v>58</v>
      </c>
      <c r="B17" s="57">
        <v>39.32</v>
      </c>
      <c r="C17" s="58" t="s">
        <v>53</v>
      </c>
      <c r="D17" s="23"/>
      <c r="E17" s="59">
        <f t="shared" si="0"/>
        <v>0</v>
      </c>
      <c r="F17" s="60">
        <v>0</v>
      </c>
      <c r="G17" s="61">
        <v>0</v>
      </c>
      <c r="H17" s="62">
        <v>0</v>
      </c>
      <c r="I17" s="63">
        <f t="shared" si="1"/>
        <v>0</v>
      </c>
      <c r="J17" s="64">
        <f t="shared" si="2"/>
        <v>0</v>
      </c>
      <c r="K17" s="65">
        <f t="shared" si="3"/>
        <v>0</v>
      </c>
      <c r="L17" s="60">
        <v>0</v>
      </c>
      <c r="M17" s="61">
        <v>0</v>
      </c>
      <c r="N17" s="62">
        <v>0</v>
      </c>
      <c r="O17" s="63">
        <f t="shared" si="4"/>
        <v>0</v>
      </c>
      <c r="P17" s="64">
        <f t="shared" si="5"/>
        <v>0</v>
      </c>
      <c r="Q17" s="65">
        <f t="shared" si="6"/>
        <v>0</v>
      </c>
    </row>
    <row r="18" spans="1:98" s="67" customFormat="1" ht="29.95" customHeight="1" x14ac:dyDescent="0.35">
      <c r="A18" s="66" t="s">
        <v>56</v>
      </c>
      <c r="B18" s="57">
        <v>17.47</v>
      </c>
      <c r="C18" s="58" t="s">
        <v>53</v>
      </c>
      <c r="D18" s="23"/>
      <c r="E18" s="59">
        <f t="shared" si="0"/>
        <v>0</v>
      </c>
      <c r="F18" s="60">
        <v>0</v>
      </c>
      <c r="G18" s="61">
        <v>0</v>
      </c>
      <c r="H18" s="62">
        <v>0</v>
      </c>
      <c r="I18" s="63">
        <f t="shared" si="1"/>
        <v>0</v>
      </c>
      <c r="J18" s="64">
        <f t="shared" si="2"/>
        <v>0</v>
      </c>
      <c r="K18" s="65">
        <f t="shared" si="3"/>
        <v>0</v>
      </c>
      <c r="L18" s="60">
        <v>0</v>
      </c>
      <c r="M18" s="61">
        <v>0</v>
      </c>
      <c r="N18" s="62">
        <v>0</v>
      </c>
      <c r="O18" s="63">
        <f t="shared" si="4"/>
        <v>0</v>
      </c>
      <c r="P18" s="64">
        <f t="shared" si="5"/>
        <v>0</v>
      </c>
      <c r="Q18" s="65">
        <f t="shared" si="6"/>
        <v>0</v>
      </c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</row>
    <row r="19" spans="1:98" s="67" customFormat="1" ht="29.95" customHeight="1" x14ac:dyDescent="0.35">
      <c r="A19" s="56" t="s">
        <v>68</v>
      </c>
      <c r="B19" s="57">
        <v>15.4</v>
      </c>
      <c r="C19" s="58" t="s">
        <v>54</v>
      </c>
      <c r="D19" s="23"/>
      <c r="E19" s="59">
        <f t="shared" si="0"/>
        <v>0</v>
      </c>
      <c r="F19" s="60">
        <v>50</v>
      </c>
      <c r="G19" s="61">
        <v>0</v>
      </c>
      <c r="H19" s="62">
        <v>0</v>
      </c>
      <c r="I19" s="63">
        <f t="shared" si="1"/>
        <v>0</v>
      </c>
      <c r="J19" s="64">
        <f t="shared" si="2"/>
        <v>0</v>
      </c>
      <c r="K19" s="65">
        <f t="shared" si="3"/>
        <v>0</v>
      </c>
      <c r="L19" s="60">
        <v>50</v>
      </c>
      <c r="M19" s="61">
        <v>0</v>
      </c>
      <c r="N19" s="62">
        <v>0</v>
      </c>
      <c r="O19" s="63">
        <f t="shared" si="4"/>
        <v>0</v>
      </c>
      <c r="P19" s="64">
        <f t="shared" si="5"/>
        <v>0</v>
      </c>
      <c r="Q19" s="65">
        <f t="shared" si="6"/>
        <v>0</v>
      </c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</row>
    <row r="20" spans="1:98" ht="20.149999999999999" customHeight="1" x14ac:dyDescent="0.35">
      <c r="A20" s="56" t="s">
        <v>35</v>
      </c>
      <c r="B20" s="57">
        <v>101.53</v>
      </c>
      <c r="C20" s="58" t="s">
        <v>53</v>
      </c>
      <c r="D20" s="23"/>
      <c r="E20" s="59">
        <f t="shared" si="0"/>
        <v>0</v>
      </c>
      <c r="F20" s="60">
        <v>0</v>
      </c>
      <c r="G20" s="61">
        <v>0</v>
      </c>
      <c r="H20" s="62">
        <v>0</v>
      </c>
      <c r="I20" s="63">
        <f t="shared" si="1"/>
        <v>0</v>
      </c>
      <c r="J20" s="64">
        <f t="shared" si="2"/>
        <v>0</v>
      </c>
      <c r="K20" s="65">
        <f t="shared" si="3"/>
        <v>0</v>
      </c>
      <c r="L20" s="60">
        <v>0</v>
      </c>
      <c r="M20" s="61">
        <v>0</v>
      </c>
      <c r="N20" s="62">
        <v>0</v>
      </c>
      <c r="O20" s="63">
        <f t="shared" si="4"/>
        <v>0</v>
      </c>
      <c r="P20" s="64">
        <f t="shared" si="5"/>
        <v>0</v>
      </c>
      <c r="Q20" s="65">
        <f t="shared" si="6"/>
        <v>0</v>
      </c>
    </row>
    <row r="21" spans="1:98" ht="20.149999999999999" customHeight="1" x14ac:dyDescent="0.35">
      <c r="A21" s="66" t="s">
        <v>36</v>
      </c>
      <c r="B21" s="57">
        <v>20.21</v>
      </c>
      <c r="C21" s="68" t="s">
        <v>53</v>
      </c>
      <c r="D21" s="23"/>
      <c r="E21" s="59">
        <f t="shared" si="0"/>
        <v>0</v>
      </c>
      <c r="F21" s="60">
        <v>20</v>
      </c>
      <c r="G21" s="61">
        <v>0</v>
      </c>
      <c r="H21" s="62">
        <v>0</v>
      </c>
      <c r="I21" s="63">
        <f t="shared" si="1"/>
        <v>0</v>
      </c>
      <c r="J21" s="64">
        <f t="shared" si="2"/>
        <v>0</v>
      </c>
      <c r="K21" s="65">
        <f t="shared" si="3"/>
        <v>0</v>
      </c>
      <c r="L21" s="60">
        <v>0</v>
      </c>
      <c r="M21" s="61">
        <v>0</v>
      </c>
      <c r="N21" s="62">
        <v>0</v>
      </c>
      <c r="O21" s="63">
        <f t="shared" si="4"/>
        <v>0</v>
      </c>
      <c r="P21" s="64">
        <f t="shared" si="5"/>
        <v>0</v>
      </c>
      <c r="Q21" s="65">
        <f t="shared" si="6"/>
        <v>0</v>
      </c>
    </row>
    <row r="22" spans="1:98" ht="20.149999999999999" customHeight="1" x14ac:dyDescent="0.35">
      <c r="A22" s="66" t="s">
        <v>37</v>
      </c>
      <c r="B22" s="57">
        <v>20.21</v>
      </c>
      <c r="C22" s="68" t="s">
        <v>53</v>
      </c>
      <c r="D22" s="23"/>
      <c r="E22" s="59">
        <f t="shared" si="0"/>
        <v>0</v>
      </c>
      <c r="F22" s="60">
        <v>10</v>
      </c>
      <c r="G22" s="61">
        <v>0</v>
      </c>
      <c r="H22" s="62">
        <v>0</v>
      </c>
      <c r="I22" s="63">
        <f t="shared" si="1"/>
        <v>0</v>
      </c>
      <c r="J22" s="64">
        <f t="shared" si="2"/>
        <v>0</v>
      </c>
      <c r="K22" s="65">
        <f t="shared" si="3"/>
        <v>0</v>
      </c>
      <c r="L22" s="60">
        <v>0</v>
      </c>
      <c r="M22" s="61">
        <v>0</v>
      </c>
      <c r="N22" s="62">
        <v>0</v>
      </c>
      <c r="O22" s="63">
        <f t="shared" si="4"/>
        <v>0</v>
      </c>
      <c r="P22" s="64">
        <f t="shared" si="5"/>
        <v>0</v>
      </c>
      <c r="Q22" s="65">
        <f t="shared" si="6"/>
        <v>0</v>
      </c>
    </row>
    <row r="23" spans="1:98" s="67" customFormat="1" ht="31.6" customHeight="1" x14ac:dyDescent="0.35">
      <c r="A23" s="66" t="s">
        <v>38</v>
      </c>
      <c r="B23" s="57">
        <v>20.21</v>
      </c>
      <c r="C23" s="68" t="s">
        <v>53</v>
      </c>
      <c r="D23" s="23"/>
      <c r="E23" s="59">
        <f t="shared" si="0"/>
        <v>0</v>
      </c>
      <c r="F23" s="60">
        <v>0</v>
      </c>
      <c r="G23" s="61">
        <v>0</v>
      </c>
      <c r="H23" s="62">
        <v>0</v>
      </c>
      <c r="I23" s="63">
        <f t="shared" si="1"/>
        <v>0</v>
      </c>
      <c r="J23" s="64">
        <f t="shared" si="2"/>
        <v>0</v>
      </c>
      <c r="K23" s="65">
        <f t="shared" si="3"/>
        <v>0</v>
      </c>
      <c r="L23" s="60">
        <v>0</v>
      </c>
      <c r="M23" s="61">
        <v>0</v>
      </c>
      <c r="N23" s="62">
        <v>0</v>
      </c>
      <c r="O23" s="63">
        <f t="shared" si="4"/>
        <v>0</v>
      </c>
      <c r="P23" s="64">
        <f t="shared" si="5"/>
        <v>0</v>
      </c>
      <c r="Q23" s="65">
        <f t="shared" si="6"/>
        <v>0</v>
      </c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2"/>
      <c r="CF23" s="32"/>
      <c r="CG23" s="32"/>
      <c r="CH23" s="32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2"/>
    </row>
    <row r="24" spans="1:98" ht="35.200000000000003" customHeight="1" x14ac:dyDescent="0.35">
      <c r="A24" s="56" t="s">
        <v>18</v>
      </c>
      <c r="B24" s="57">
        <v>39.08</v>
      </c>
      <c r="C24" s="68" t="s">
        <v>53</v>
      </c>
      <c r="D24" s="23"/>
      <c r="E24" s="59">
        <f t="shared" si="0"/>
        <v>0</v>
      </c>
      <c r="F24" s="60">
        <v>0</v>
      </c>
      <c r="G24" s="61">
        <v>0</v>
      </c>
      <c r="H24" s="62">
        <v>0</v>
      </c>
      <c r="I24" s="63">
        <f t="shared" si="1"/>
        <v>0</v>
      </c>
      <c r="J24" s="64">
        <f t="shared" si="2"/>
        <v>0</v>
      </c>
      <c r="K24" s="65">
        <f t="shared" si="3"/>
        <v>0</v>
      </c>
      <c r="L24" s="60">
        <v>0</v>
      </c>
      <c r="M24" s="61">
        <v>0</v>
      </c>
      <c r="N24" s="62">
        <v>0</v>
      </c>
      <c r="O24" s="63">
        <f t="shared" si="4"/>
        <v>0</v>
      </c>
      <c r="P24" s="64">
        <f t="shared" si="5"/>
        <v>0</v>
      </c>
      <c r="Q24" s="65">
        <f t="shared" si="6"/>
        <v>0</v>
      </c>
    </row>
    <row r="25" spans="1:98" ht="20.149999999999999" customHeight="1" x14ac:dyDescent="0.35">
      <c r="A25" s="56" t="s">
        <v>20</v>
      </c>
      <c r="B25" s="57">
        <v>39.08</v>
      </c>
      <c r="C25" s="68" t="s">
        <v>53</v>
      </c>
      <c r="D25" s="23"/>
      <c r="E25" s="59">
        <f t="shared" si="0"/>
        <v>0</v>
      </c>
      <c r="F25" s="60">
        <v>0</v>
      </c>
      <c r="G25" s="61">
        <v>0</v>
      </c>
      <c r="H25" s="62">
        <v>0</v>
      </c>
      <c r="I25" s="63">
        <f t="shared" si="1"/>
        <v>0</v>
      </c>
      <c r="J25" s="64">
        <f t="shared" si="2"/>
        <v>0</v>
      </c>
      <c r="K25" s="65">
        <f t="shared" si="3"/>
        <v>0</v>
      </c>
      <c r="L25" s="60">
        <v>0</v>
      </c>
      <c r="M25" s="61">
        <v>0</v>
      </c>
      <c r="N25" s="62">
        <v>0</v>
      </c>
      <c r="O25" s="63">
        <f t="shared" si="4"/>
        <v>0</v>
      </c>
      <c r="P25" s="64">
        <f t="shared" si="5"/>
        <v>0</v>
      </c>
      <c r="Q25" s="65">
        <f t="shared" si="6"/>
        <v>0</v>
      </c>
    </row>
    <row r="26" spans="1:98" ht="20.149999999999999" customHeight="1" x14ac:dyDescent="0.35">
      <c r="A26" s="56" t="s">
        <v>19</v>
      </c>
      <c r="B26" s="57">
        <v>39.08</v>
      </c>
      <c r="C26" s="68" t="s">
        <v>53</v>
      </c>
      <c r="D26" s="23"/>
      <c r="E26" s="59">
        <f t="shared" si="0"/>
        <v>0</v>
      </c>
      <c r="F26" s="60">
        <v>38</v>
      </c>
      <c r="G26" s="61">
        <v>0</v>
      </c>
      <c r="H26" s="62">
        <v>0</v>
      </c>
      <c r="I26" s="63">
        <f t="shared" si="1"/>
        <v>0</v>
      </c>
      <c r="J26" s="64">
        <f t="shared" si="2"/>
        <v>0</v>
      </c>
      <c r="K26" s="65">
        <f t="shared" si="3"/>
        <v>0</v>
      </c>
      <c r="L26" s="60">
        <v>38</v>
      </c>
      <c r="M26" s="61">
        <v>0</v>
      </c>
      <c r="N26" s="62">
        <v>0</v>
      </c>
      <c r="O26" s="63">
        <f t="shared" si="4"/>
        <v>0</v>
      </c>
      <c r="P26" s="64">
        <f t="shared" si="5"/>
        <v>0</v>
      </c>
      <c r="Q26" s="65">
        <f t="shared" si="6"/>
        <v>0</v>
      </c>
    </row>
    <row r="27" spans="1:98" ht="20.149999999999999" customHeight="1" x14ac:dyDescent="0.35">
      <c r="A27" s="56" t="s">
        <v>60</v>
      </c>
      <c r="B27" s="57">
        <v>69.37</v>
      </c>
      <c r="C27" s="58" t="s">
        <v>53</v>
      </c>
      <c r="D27" s="23"/>
      <c r="E27" s="59">
        <f t="shared" si="0"/>
        <v>0</v>
      </c>
      <c r="F27" s="60">
        <v>16</v>
      </c>
      <c r="G27" s="61">
        <v>0</v>
      </c>
      <c r="H27" s="62">
        <v>0</v>
      </c>
      <c r="I27" s="63">
        <f t="shared" si="1"/>
        <v>0</v>
      </c>
      <c r="J27" s="64">
        <f t="shared" si="2"/>
        <v>0</v>
      </c>
      <c r="K27" s="65">
        <f t="shared" si="3"/>
        <v>0</v>
      </c>
      <c r="L27" s="60">
        <v>16</v>
      </c>
      <c r="M27" s="61">
        <v>0</v>
      </c>
      <c r="N27" s="62">
        <v>0</v>
      </c>
      <c r="O27" s="63">
        <f t="shared" si="4"/>
        <v>0</v>
      </c>
      <c r="P27" s="64">
        <f t="shared" si="5"/>
        <v>0</v>
      </c>
      <c r="Q27" s="65">
        <f t="shared" si="6"/>
        <v>0</v>
      </c>
    </row>
    <row r="28" spans="1:98" s="67" customFormat="1" x14ac:dyDescent="0.35">
      <c r="A28" s="56" t="s">
        <v>59</v>
      </c>
      <c r="B28" s="57">
        <v>60.32</v>
      </c>
      <c r="C28" s="58" t="s">
        <v>53</v>
      </c>
      <c r="D28" s="23"/>
      <c r="E28" s="59">
        <f t="shared" si="0"/>
        <v>0</v>
      </c>
      <c r="F28" s="60">
        <v>0</v>
      </c>
      <c r="G28" s="61">
        <v>0</v>
      </c>
      <c r="H28" s="62">
        <v>0</v>
      </c>
      <c r="I28" s="63">
        <f t="shared" si="1"/>
        <v>0</v>
      </c>
      <c r="J28" s="64">
        <f t="shared" si="2"/>
        <v>0</v>
      </c>
      <c r="K28" s="65">
        <f t="shared" si="3"/>
        <v>0</v>
      </c>
      <c r="L28" s="60">
        <v>0</v>
      </c>
      <c r="M28" s="61">
        <v>0</v>
      </c>
      <c r="N28" s="62">
        <v>0</v>
      </c>
      <c r="O28" s="63">
        <f t="shared" si="4"/>
        <v>0</v>
      </c>
      <c r="P28" s="64">
        <f t="shared" si="5"/>
        <v>0</v>
      </c>
      <c r="Q28" s="65">
        <f t="shared" si="6"/>
        <v>0</v>
      </c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2"/>
      <c r="BM28" s="32"/>
      <c r="BN28" s="32"/>
      <c r="BO28" s="32"/>
      <c r="BP28" s="32"/>
      <c r="BQ28" s="32"/>
      <c r="BR28" s="32"/>
      <c r="BS28" s="32"/>
      <c r="BT28" s="32"/>
      <c r="BU28" s="32"/>
      <c r="BV28" s="32"/>
      <c r="BW28" s="32"/>
      <c r="BX28" s="32"/>
      <c r="BY28" s="32"/>
      <c r="BZ28" s="32"/>
      <c r="CA28" s="32"/>
      <c r="CB28" s="32"/>
      <c r="CC28" s="32"/>
      <c r="CD28" s="32"/>
      <c r="CE28" s="32"/>
      <c r="CF28" s="32"/>
      <c r="CG28" s="32"/>
      <c r="CH28" s="32"/>
      <c r="CI28" s="32"/>
      <c r="CJ28" s="32"/>
      <c r="CK28" s="32"/>
      <c r="CL28" s="32"/>
      <c r="CM28" s="32"/>
      <c r="CN28" s="32"/>
      <c r="CO28" s="32"/>
      <c r="CP28" s="32"/>
      <c r="CQ28" s="32"/>
      <c r="CR28" s="32"/>
      <c r="CS28" s="32"/>
      <c r="CT28" s="32"/>
    </row>
    <row r="29" spans="1:98" ht="20.149999999999999" customHeight="1" x14ac:dyDescent="0.35">
      <c r="A29" s="56" t="s">
        <v>69</v>
      </c>
      <c r="B29" s="57">
        <v>45.78</v>
      </c>
      <c r="C29" s="58" t="s">
        <v>70</v>
      </c>
      <c r="D29" s="23"/>
      <c r="E29" s="59">
        <f t="shared" si="0"/>
        <v>0</v>
      </c>
      <c r="F29" s="60">
        <v>0</v>
      </c>
      <c r="G29" s="61">
        <v>0</v>
      </c>
      <c r="H29" s="62">
        <v>0</v>
      </c>
      <c r="I29" s="63">
        <f t="shared" si="1"/>
        <v>0</v>
      </c>
      <c r="J29" s="64">
        <f t="shared" si="2"/>
        <v>0</v>
      </c>
      <c r="K29" s="65">
        <f t="shared" si="3"/>
        <v>0</v>
      </c>
      <c r="L29" s="60">
        <v>0</v>
      </c>
      <c r="M29" s="61">
        <v>0</v>
      </c>
      <c r="N29" s="62">
        <v>0</v>
      </c>
      <c r="O29" s="63">
        <f t="shared" si="4"/>
        <v>0</v>
      </c>
      <c r="P29" s="64">
        <f t="shared" si="5"/>
        <v>0</v>
      </c>
      <c r="Q29" s="65">
        <f t="shared" si="6"/>
        <v>0</v>
      </c>
    </row>
    <row r="30" spans="1:98" ht="20.149999999999999" customHeight="1" x14ac:dyDescent="0.35">
      <c r="A30" s="56" t="s">
        <v>21</v>
      </c>
      <c r="B30" s="57">
        <v>40.340000000000003</v>
      </c>
      <c r="C30" s="58" t="s">
        <v>53</v>
      </c>
      <c r="D30" s="23"/>
      <c r="E30" s="59">
        <f t="shared" si="0"/>
        <v>0</v>
      </c>
      <c r="F30" s="60">
        <v>0</v>
      </c>
      <c r="G30" s="61">
        <v>0</v>
      </c>
      <c r="H30" s="62">
        <v>0</v>
      </c>
      <c r="I30" s="63">
        <f t="shared" si="1"/>
        <v>0</v>
      </c>
      <c r="J30" s="64">
        <f t="shared" si="2"/>
        <v>0</v>
      </c>
      <c r="K30" s="65">
        <f t="shared" si="3"/>
        <v>0</v>
      </c>
      <c r="L30" s="60">
        <v>0</v>
      </c>
      <c r="M30" s="61">
        <v>0</v>
      </c>
      <c r="N30" s="62">
        <v>0</v>
      </c>
      <c r="O30" s="63">
        <f t="shared" si="4"/>
        <v>0</v>
      </c>
      <c r="P30" s="64">
        <f t="shared" si="5"/>
        <v>0</v>
      </c>
      <c r="Q30" s="65">
        <f t="shared" si="6"/>
        <v>0</v>
      </c>
    </row>
    <row r="31" spans="1:98" ht="20.149999999999999" customHeight="1" x14ac:dyDescent="0.35">
      <c r="A31" s="56" t="s">
        <v>1</v>
      </c>
      <c r="B31" s="57">
        <v>6.87</v>
      </c>
      <c r="C31" s="68" t="s">
        <v>0</v>
      </c>
      <c r="D31" s="23"/>
      <c r="E31" s="59">
        <f t="shared" si="0"/>
        <v>0</v>
      </c>
      <c r="F31" s="60">
        <v>36</v>
      </c>
      <c r="G31" s="61">
        <v>50</v>
      </c>
      <c r="H31" s="62">
        <v>0</v>
      </c>
      <c r="I31" s="63">
        <f t="shared" si="1"/>
        <v>0</v>
      </c>
      <c r="J31" s="64">
        <f t="shared" si="2"/>
        <v>0</v>
      </c>
      <c r="K31" s="65">
        <f t="shared" si="3"/>
        <v>0</v>
      </c>
      <c r="L31" s="60">
        <v>36</v>
      </c>
      <c r="M31" s="61">
        <v>50</v>
      </c>
      <c r="N31" s="62">
        <v>0</v>
      </c>
      <c r="O31" s="63">
        <f t="shared" si="4"/>
        <v>0</v>
      </c>
      <c r="P31" s="64">
        <f t="shared" si="5"/>
        <v>0</v>
      </c>
      <c r="Q31" s="65">
        <f t="shared" si="6"/>
        <v>0</v>
      </c>
    </row>
    <row r="32" spans="1:98" ht="20.149999999999999" customHeight="1" x14ac:dyDescent="0.35">
      <c r="A32" s="56" t="s">
        <v>39</v>
      </c>
      <c r="B32" s="57">
        <v>47.11</v>
      </c>
      <c r="C32" s="58" t="s">
        <v>53</v>
      </c>
      <c r="D32" s="23"/>
      <c r="E32" s="59">
        <f t="shared" si="0"/>
        <v>0</v>
      </c>
      <c r="F32" s="60">
        <v>0</v>
      </c>
      <c r="G32" s="61">
        <v>0</v>
      </c>
      <c r="H32" s="62">
        <v>130</v>
      </c>
      <c r="I32" s="63">
        <f t="shared" si="1"/>
        <v>0</v>
      </c>
      <c r="J32" s="64">
        <f t="shared" si="2"/>
        <v>0</v>
      </c>
      <c r="K32" s="65">
        <f t="shared" si="3"/>
        <v>0</v>
      </c>
      <c r="L32" s="60">
        <v>0</v>
      </c>
      <c r="M32" s="61">
        <v>0</v>
      </c>
      <c r="N32" s="62">
        <v>120</v>
      </c>
      <c r="O32" s="63">
        <f t="shared" si="4"/>
        <v>0</v>
      </c>
      <c r="P32" s="64">
        <f t="shared" si="5"/>
        <v>0</v>
      </c>
      <c r="Q32" s="65">
        <f t="shared" si="6"/>
        <v>0</v>
      </c>
    </row>
    <row r="33" spans="1:98" ht="20.149999999999999" customHeight="1" x14ac:dyDescent="0.35">
      <c r="A33" s="56" t="s">
        <v>22</v>
      </c>
      <c r="B33" s="57">
        <v>95.88</v>
      </c>
      <c r="C33" s="68" t="s">
        <v>53</v>
      </c>
      <c r="D33" s="23"/>
      <c r="E33" s="59">
        <f t="shared" si="0"/>
        <v>0</v>
      </c>
      <c r="F33" s="60">
        <v>0</v>
      </c>
      <c r="G33" s="61">
        <v>0</v>
      </c>
      <c r="H33" s="62">
        <v>0</v>
      </c>
      <c r="I33" s="63">
        <f t="shared" si="1"/>
        <v>0</v>
      </c>
      <c r="J33" s="64">
        <f t="shared" si="2"/>
        <v>0</v>
      </c>
      <c r="K33" s="65">
        <f t="shared" si="3"/>
        <v>0</v>
      </c>
      <c r="L33" s="60">
        <v>0</v>
      </c>
      <c r="M33" s="61">
        <v>0</v>
      </c>
      <c r="N33" s="62">
        <v>0</v>
      </c>
      <c r="O33" s="63">
        <f t="shared" si="4"/>
        <v>0</v>
      </c>
      <c r="P33" s="64">
        <f t="shared" si="5"/>
        <v>0</v>
      </c>
      <c r="Q33" s="65">
        <f t="shared" si="6"/>
        <v>0</v>
      </c>
    </row>
    <row r="34" spans="1:98" ht="20.149999999999999" customHeight="1" x14ac:dyDescent="0.35">
      <c r="A34" s="56" t="s">
        <v>40</v>
      </c>
      <c r="B34" s="57">
        <v>67.319999999999993</v>
      </c>
      <c r="C34" s="68" t="s">
        <v>53</v>
      </c>
      <c r="D34" s="23"/>
      <c r="E34" s="59">
        <f t="shared" si="0"/>
        <v>0</v>
      </c>
      <c r="F34" s="60">
        <v>0</v>
      </c>
      <c r="G34" s="61">
        <v>0</v>
      </c>
      <c r="H34" s="62">
        <v>0</v>
      </c>
      <c r="I34" s="63">
        <f t="shared" si="1"/>
        <v>0</v>
      </c>
      <c r="J34" s="64">
        <f t="shared" si="2"/>
        <v>0</v>
      </c>
      <c r="K34" s="65">
        <f t="shared" si="3"/>
        <v>0</v>
      </c>
      <c r="L34" s="60">
        <v>0</v>
      </c>
      <c r="M34" s="61">
        <v>0</v>
      </c>
      <c r="N34" s="62">
        <v>0</v>
      </c>
      <c r="O34" s="63">
        <f t="shared" si="4"/>
        <v>0</v>
      </c>
      <c r="P34" s="64">
        <f t="shared" si="5"/>
        <v>0</v>
      </c>
      <c r="Q34" s="65">
        <f t="shared" si="6"/>
        <v>0</v>
      </c>
    </row>
    <row r="35" spans="1:98" s="69" customFormat="1" ht="20.149999999999999" customHeight="1" x14ac:dyDescent="0.35">
      <c r="A35" s="56" t="s">
        <v>23</v>
      </c>
      <c r="B35" s="57">
        <v>42.65</v>
      </c>
      <c r="C35" s="68" t="s">
        <v>54</v>
      </c>
      <c r="D35" s="23"/>
      <c r="E35" s="59">
        <f t="shared" si="0"/>
        <v>0</v>
      </c>
      <c r="F35" s="60">
        <v>0</v>
      </c>
      <c r="G35" s="61">
        <v>0</v>
      </c>
      <c r="H35" s="62">
        <v>0</v>
      </c>
      <c r="I35" s="63">
        <f t="shared" si="1"/>
        <v>0</v>
      </c>
      <c r="J35" s="64">
        <f t="shared" si="2"/>
        <v>0</v>
      </c>
      <c r="K35" s="65">
        <f t="shared" si="3"/>
        <v>0</v>
      </c>
      <c r="L35" s="60">
        <v>0</v>
      </c>
      <c r="M35" s="61">
        <v>0</v>
      </c>
      <c r="N35" s="62">
        <v>0</v>
      </c>
      <c r="O35" s="63">
        <f t="shared" si="4"/>
        <v>0</v>
      </c>
      <c r="P35" s="64">
        <f t="shared" si="5"/>
        <v>0</v>
      </c>
      <c r="Q35" s="65">
        <f t="shared" si="6"/>
        <v>0</v>
      </c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/>
      <c r="BO35" s="32"/>
      <c r="BP35" s="32"/>
      <c r="BQ35" s="32"/>
      <c r="BR35" s="32"/>
      <c r="BS35" s="32"/>
      <c r="BT35" s="32"/>
      <c r="BU35" s="32"/>
      <c r="BV35" s="32"/>
      <c r="BW35" s="32"/>
      <c r="BX35" s="32"/>
      <c r="BY35" s="32"/>
      <c r="BZ35" s="32"/>
      <c r="CA35" s="32"/>
      <c r="CB35" s="32"/>
      <c r="CC35" s="32"/>
      <c r="CD35" s="32"/>
      <c r="CE35" s="32"/>
      <c r="CF35" s="32"/>
      <c r="CG35" s="32"/>
      <c r="CH35" s="32"/>
      <c r="CI35" s="32"/>
      <c r="CJ35" s="32"/>
      <c r="CK35" s="32"/>
      <c r="CL35" s="32"/>
      <c r="CM35" s="32"/>
      <c r="CN35" s="32"/>
      <c r="CO35" s="32"/>
      <c r="CP35" s="32"/>
      <c r="CQ35" s="32"/>
      <c r="CR35" s="32"/>
      <c r="CS35" s="32"/>
      <c r="CT35" s="32"/>
    </row>
    <row r="36" spans="1:98" s="69" customFormat="1" ht="20.149999999999999" customHeight="1" x14ac:dyDescent="0.35">
      <c r="A36" s="56" t="s">
        <v>24</v>
      </c>
      <c r="B36" s="57">
        <v>64</v>
      </c>
      <c r="C36" s="68" t="s">
        <v>54</v>
      </c>
      <c r="D36" s="23"/>
      <c r="E36" s="59">
        <f t="shared" si="0"/>
        <v>0</v>
      </c>
      <c r="F36" s="60">
        <v>0</v>
      </c>
      <c r="G36" s="61">
        <v>0</v>
      </c>
      <c r="H36" s="62">
        <v>0</v>
      </c>
      <c r="I36" s="63">
        <f t="shared" si="1"/>
        <v>0</v>
      </c>
      <c r="J36" s="64">
        <f t="shared" si="2"/>
        <v>0</v>
      </c>
      <c r="K36" s="65">
        <f t="shared" si="3"/>
        <v>0</v>
      </c>
      <c r="L36" s="60">
        <v>0</v>
      </c>
      <c r="M36" s="61">
        <v>0</v>
      </c>
      <c r="N36" s="62">
        <v>0</v>
      </c>
      <c r="O36" s="63">
        <f t="shared" si="4"/>
        <v>0</v>
      </c>
      <c r="P36" s="64">
        <f t="shared" si="5"/>
        <v>0</v>
      </c>
      <c r="Q36" s="65">
        <f t="shared" si="6"/>
        <v>0</v>
      </c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32"/>
      <c r="BB36" s="32"/>
      <c r="BC36" s="32"/>
      <c r="BD36" s="32"/>
      <c r="BE36" s="32"/>
      <c r="BF36" s="32"/>
      <c r="BG36" s="32"/>
      <c r="BH36" s="32"/>
      <c r="BI36" s="32"/>
      <c r="BJ36" s="32"/>
      <c r="BK36" s="32"/>
      <c r="BL36" s="32"/>
      <c r="BM36" s="32"/>
      <c r="BN36" s="32"/>
      <c r="BO36" s="32"/>
      <c r="BP36" s="32"/>
      <c r="BQ36" s="32"/>
      <c r="BR36" s="32"/>
      <c r="BS36" s="32"/>
      <c r="BT36" s="32"/>
      <c r="BU36" s="32"/>
      <c r="BV36" s="32"/>
      <c r="BW36" s="32"/>
      <c r="BX36" s="32"/>
      <c r="BY36" s="32"/>
      <c r="BZ36" s="32"/>
      <c r="CA36" s="32"/>
      <c r="CB36" s="32"/>
      <c r="CC36" s="32"/>
      <c r="CD36" s="32"/>
      <c r="CE36" s="32"/>
      <c r="CF36" s="32"/>
      <c r="CG36" s="32"/>
      <c r="CH36" s="32"/>
      <c r="CI36" s="32"/>
      <c r="CJ36" s="32"/>
      <c r="CK36" s="32"/>
      <c r="CL36" s="32"/>
      <c r="CM36" s="32"/>
      <c r="CN36" s="32"/>
      <c r="CO36" s="32"/>
      <c r="CP36" s="32"/>
      <c r="CQ36" s="32"/>
      <c r="CR36" s="32"/>
      <c r="CS36" s="32"/>
      <c r="CT36" s="32"/>
    </row>
    <row r="37" spans="1:98" ht="20.149999999999999" customHeight="1" x14ac:dyDescent="0.35">
      <c r="A37" s="56" t="s">
        <v>25</v>
      </c>
      <c r="B37" s="57">
        <v>85.31</v>
      </c>
      <c r="C37" s="68" t="s">
        <v>54</v>
      </c>
      <c r="D37" s="23"/>
      <c r="E37" s="59">
        <f t="shared" si="0"/>
        <v>0</v>
      </c>
      <c r="F37" s="60">
        <v>133</v>
      </c>
      <c r="G37" s="61">
        <v>76</v>
      </c>
      <c r="H37" s="62">
        <v>644</v>
      </c>
      <c r="I37" s="63">
        <f t="shared" si="1"/>
        <v>0</v>
      </c>
      <c r="J37" s="64">
        <f t="shared" si="2"/>
        <v>0</v>
      </c>
      <c r="K37" s="65">
        <f t="shared" si="3"/>
        <v>0</v>
      </c>
      <c r="L37" s="60">
        <v>108</v>
      </c>
      <c r="M37" s="61">
        <v>43</v>
      </c>
      <c r="N37" s="62">
        <v>555</v>
      </c>
      <c r="O37" s="63">
        <f t="shared" si="4"/>
        <v>0</v>
      </c>
      <c r="P37" s="64">
        <f t="shared" si="5"/>
        <v>0</v>
      </c>
      <c r="Q37" s="65">
        <f t="shared" si="6"/>
        <v>0</v>
      </c>
    </row>
    <row r="38" spans="1:98" ht="20.149999999999999" customHeight="1" x14ac:dyDescent="0.35">
      <c r="A38" s="56" t="s">
        <v>26</v>
      </c>
      <c r="B38" s="57">
        <v>106.64</v>
      </c>
      <c r="C38" s="58" t="s">
        <v>54</v>
      </c>
      <c r="D38" s="23"/>
      <c r="E38" s="59">
        <f t="shared" si="0"/>
        <v>0</v>
      </c>
      <c r="F38" s="60">
        <v>0</v>
      </c>
      <c r="G38" s="61">
        <v>0</v>
      </c>
      <c r="H38" s="62">
        <v>0</v>
      </c>
      <c r="I38" s="63">
        <f t="shared" si="1"/>
        <v>0</v>
      </c>
      <c r="J38" s="64">
        <f t="shared" si="2"/>
        <v>0</v>
      </c>
      <c r="K38" s="65">
        <f t="shared" si="3"/>
        <v>0</v>
      </c>
      <c r="L38" s="60">
        <v>0</v>
      </c>
      <c r="M38" s="61">
        <v>0</v>
      </c>
      <c r="N38" s="62">
        <v>0</v>
      </c>
      <c r="O38" s="63">
        <f t="shared" si="4"/>
        <v>0</v>
      </c>
      <c r="P38" s="64">
        <f t="shared" si="5"/>
        <v>0</v>
      </c>
      <c r="Q38" s="65">
        <f t="shared" si="6"/>
        <v>0</v>
      </c>
    </row>
    <row r="39" spans="1:98" s="67" customFormat="1" ht="20.149999999999999" customHeight="1" x14ac:dyDescent="0.35">
      <c r="A39" s="56" t="s">
        <v>41</v>
      </c>
      <c r="B39" s="57">
        <v>74.02</v>
      </c>
      <c r="C39" s="58" t="s">
        <v>54</v>
      </c>
      <c r="D39" s="23"/>
      <c r="E39" s="59">
        <f t="shared" si="0"/>
        <v>0</v>
      </c>
      <c r="F39" s="60">
        <v>35</v>
      </c>
      <c r="G39" s="61">
        <v>0</v>
      </c>
      <c r="H39" s="62">
        <v>72</v>
      </c>
      <c r="I39" s="63">
        <f t="shared" si="1"/>
        <v>0</v>
      </c>
      <c r="J39" s="64">
        <f t="shared" si="2"/>
        <v>0</v>
      </c>
      <c r="K39" s="65">
        <f t="shared" si="3"/>
        <v>0</v>
      </c>
      <c r="L39" s="60">
        <v>35</v>
      </c>
      <c r="M39" s="61">
        <v>0</v>
      </c>
      <c r="N39" s="62">
        <v>37</v>
      </c>
      <c r="O39" s="63">
        <f t="shared" si="4"/>
        <v>0</v>
      </c>
      <c r="P39" s="64">
        <f t="shared" si="5"/>
        <v>0</v>
      </c>
      <c r="Q39" s="65">
        <f t="shared" si="6"/>
        <v>0</v>
      </c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  <c r="AT39" s="32"/>
      <c r="AU39" s="32"/>
      <c r="AV39" s="32"/>
      <c r="AW39" s="32"/>
      <c r="AX39" s="32"/>
      <c r="AY39" s="32"/>
      <c r="AZ39" s="32"/>
      <c r="BA39" s="32"/>
      <c r="BB39" s="32"/>
      <c r="BC39" s="32"/>
      <c r="BD39" s="32"/>
      <c r="BE39" s="32"/>
      <c r="BF39" s="32"/>
      <c r="BG39" s="32"/>
      <c r="BH39" s="32"/>
      <c r="BI39" s="32"/>
      <c r="BJ39" s="32"/>
      <c r="BK39" s="32"/>
      <c r="BL39" s="32"/>
      <c r="BM39" s="32"/>
      <c r="BN39" s="32"/>
      <c r="BO39" s="32"/>
      <c r="BP39" s="32"/>
      <c r="BQ39" s="32"/>
      <c r="BR39" s="32"/>
      <c r="BS39" s="32"/>
      <c r="BT39" s="32"/>
      <c r="BU39" s="32"/>
      <c r="BV39" s="32"/>
      <c r="BW39" s="32"/>
      <c r="BX39" s="32"/>
      <c r="BY39" s="32"/>
      <c r="BZ39" s="32"/>
      <c r="CA39" s="32"/>
      <c r="CB39" s="32"/>
      <c r="CC39" s="32"/>
      <c r="CD39" s="32"/>
      <c r="CE39" s="32"/>
      <c r="CF39" s="32"/>
      <c r="CG39" s="32"/>
      <c r="CH39" s="32"/>
      <c r="CI39" s="32"/>
      <c r="CJ39" s="32"/>
      <c r="CK39" s="32"/>
      <c r="CL39" s="32"/>
      <c r="CM39" s="32"/>
      <c r="CN39" s="32"/>
      <c r="CO39" s="32"/>
      <c r="CP39" s="32"/>
      <c r="CQ39" s="32"/>
      <c r="CR39" s="32"/>
      <c r="CS39" s="32"/>
      <c r="CT39" s="32"/>
    </row>
    <row r="40" spans="1:98" s="67" customFormat="1" ht="20.149999999999999" customHeight="1" x14ac:dyDescent="0.35">
      <c r="A40" s="56" t="s">
        <v>27</v>
      </c>
      <c r="B40" s="57">
        <v>25.58</v>
      </c>
      <c r="C40" s="58" t="s">
        <v>54</v>
      </c>
      <c r="D40" s="23"/>
      <c r="E40" s="59">
        <f t="shared" si="0"/>
        <v>0</v>
      </c>
      <c r="F40" s="60">
        <v>0</v>
      </c>
      <c r="G40" s="61">
        <v>0</v>
      </c>
      <c r="H40" s="62">
        <v>0</v>
      </c>
      <c r="I40" s="63">
        <f t="shared" si="1"/>
        <v>0</v>
      </c>
      <c r="J40" s="64">
        <f t="shared" si="2"/>
        <v>0</v>
      </c>
      <c r="K40" s="65">
        <f t="shared" si="3"/>
        <v>0</v>
      </c>
      <c r="L40" s="60">
        <v>0</v>
      </c>
      <c r="M40" s="61">
        <v>0</v>
      </c>
      <c r="N40" s="62">
        <v>75</v>
      </c>
      <c r="O40" s="63">
        <f t="shared" si="4"/>
        <v>0</v>
      </c>
      <c r="P40" s="64">
        <f t="shared" si="5"/>
        <v>0</v>
      </c>
      <c r="Q40" s="65">
        <f t="shared" si="6"/>
        <v>0</v>
      </c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2"/>
      <c r="AR40" s="32"/>
      <c r="AS40" s="32"/>
      <c r="AT40" s="32"/>
      <c r="AU40" s="32"/>
      <c r="AV40" s="32"/>
      <c r="AW40" s="32"/>
      <c r="AX40" s="32"/>
      <c r="AY40" s="32"/>
      <c r="AZ40" s="32"/>
      <c r="BA40" s="32"/>
      <c r="BB40" s="32"/>
      <c r="BC40" s="32"/>
      <c r="BD40" s="32"/>
      <c r="BE40" s="32"/>
      <c r="BF40" s="32"/>
      <c r="BG40" s="32"/>
      <c r="BH40" s="32"/>
      <c r="BI40" s="32"/>
      <c r="BJ40" s="32"/>
      <c r="BK40" s="32"/>
      <c r="BL40" s="32"/>
      <c r="BM40" s="32"/>
      <c r="BN40" s="32"/>
      <c r="BO40" s="32"/>
      <c r="BP40" s="32"/>
      <c r="BQ40" s="32"/>
      <c r="BR40" s="32"/>
      <c r="BS40" s="32"/>
      <c r="BT40" s="32"/>
      <c r="BU40" s="32"/>
      <c r="BV40" s="32"/>
      <c r="BW40" s="32"/>
      <c r="BX40" s="32"/>
      <c r="BY40" s="32"/>
      <c r="BZ40" s="32"/>
      <c r="CA40" s="32"/>
      <c r="CB40" s="32"/>
      <c r="CC40" s="32"/>
      <c r="CD40" s="32"/>
      <c r="CE40" s="32"/>
      <c r="CF40" s="32"/>
      <c r="CG40" s="32"/>
      <c r="CH40" s="32"/>
      <c r="CI40" s="32"/>
      <c r="CJ40" s="32"/>
      <c r="CK40" s="32"/>
      <c r="CL40" s="32"/>
      <c r="CM40" s="32"/>
      <c r="CN40" s="32"/>
      <c r="CO40" s="32"/>
      <c r="CP40" s="32"/>
      <c r="CQ40" s="32"/>
      <c r="CR40" s="32"/>
      <c r="CS40" s="32"/>
      <c r="CT40" s="32"/>
    </row>
    <row r="41" spans="1:98" s="67" customFormat="1" ht="20.149999999999999" customHeight="1" x14ac:dyDescent="0.35">
      <c r="A41" s="56" t="s">
        <v>28</v>
      </c>
      <c r="B41" s="57">
        <v>51.19</v>
      </c>
      <c r="C41" s="58" t="s">
        <v>54</v>
      </c>
      <c r="D41" s="23"/>
      <c r="E41" s="59">
        <f t="shared" si="0"/>
        <v>0</v>
      </c>
      <c r="F41" s="60">
        <v>0</v>
      </c>
      <c r="G41" s="61">
        <v>0</v>
      </c>
      <c r="H41" s="62">
        <v>0</v>
      </c>
      <c r="I41" s="63">
        <f t="shared" si="1"/>
        <v>0</v>
      </c>
      <c r="J41" s="64">
        <f t="shared" si="2"/>
        <v>0</v>
      </c>
      <c r="K41" s="65">
        <f t="shared" si="3"/>
        <v>0</v>
      </c>
      <c r="L41" s="60">
        <v>0</v>
      </c>
      <c r="M41" s="61">
        <v>0</v>
      </c>
      <c r="N41" s="62">
        <v>0</v>
      </c>
      <c r="O41" s="63">
        <f t="shared" si="4"/>
        <v>0</v>
      </c>
      <c r="P41" s="64">
        <f t="shared" si="5"/>
        <v>0</v>
      </c>
      <c r="Q41" s="65">
        <f t="shared" si="6"/>
        <v>0</v>
      </c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  <c r="AT41" s="32"/>
      <c r="AU41" s="32"/>
      <c r="AV41" s="32"/>
      <c r="AW41" s="32"/>
      <c r="AX41" s="32"/>
      <c r="AY41" s="32"/>
      <c r="AZ41" s="32"/>
      <c r="BA41" s="32"/>
      <c r="BB41" s="32"/>
      <c r="BC41" s="32"/>
      <c r="BD41" s="32"/>
      <c r="BE41" s="32"/>
      <c r="BF41" s="32"/>
      <c r="BG41" s="32"/>
      <c r="BH41" s="32"/>
      <c r="BI41" s="32"/>
      <c r="BJ41" s="32"/>
      <c r="BK41" s="32"/>
      <c r="BL41" s="32"/>
      <c r="BM41" s="32"/>
      <c r="BN41" s="32"/>
      <c r="BO41" s="32"/>
      <c r="BP41" s="32"/>
      <c r="BQ41" s="32"/>
      <c r="BR41" s="32"/>
      <c r="BS41" s="32"/>
      <c r="BT41" s="32"/>
      <c r="BU41" s="32"/>
      <c r="BV41" s="32"/>
      <c r="BW41" s="32"/>
      <c r="BX41" s="32"/>
      <c r="BY41" s="32"/>
      <c r="BZ41" s="32"/>
      <c r="CA41" s="32"/>
      <c r="CB41" s="32"/>
      <c r="CC41" s="32"/>
      <c r="CD41" s="32"/>
      <c r="CE41" s="32"/>
      <c r="CF41" s="32"/>
      <c r="CG41" s="32"/>
      <c r="CH41" s="32"/>
      <c r="CI41" s="32"/>
      <c r="CJ41" s="32"/>
      <c r="CK41" s="32"/>
      <c r="CL41" s="32"/>
      <c r="CM41" s="32"/>
      <c r="CN41" s="32"/>
      <c r="CO41" s="32"/>
      <c r="CP41" s="32"/>
      <c r="CQ41" s="32"/>
      <c r="CR41" s="32"/>
      <c r="CS41" s="32"/>
      <c r="CT41" s="32"/>
    </row>
    <row r="42" spans="1:98" s="67" customFormat="1" ht="20.149999999999999" customHeight="1" x14ac:dyDescent="0.35">
      <c r="A42" s="70" t="s">
        <v>29</v>
      </c>
      <c r="B42" s="57">
        <v>64</v>
      </c>
      <c r="C42" s="58" t="s">
        <v>54</v>
      </c>
      <c r="D42" s="23"/>
      <c r="E42" s="59">
        <f t="shared" si="0"/>
        <v>0</v>
      </c>
      <c r="F42" s="60">
        <v>142</v>
      </c>
      <c r="G42" s="61">
        <v>353</v>
      </c>
      <c r="H42" s="62">
        <v>607</v>
      </c>
      <c r="I42" s="63">
        <f t="shared" si="1"/>
        <v>0</v>
      </c>
      <c r="J42" s="64">
        <f t="shared" si="2"/>
        <v>0</v>
      </c>
      <c r="K42" s="65">
        <f t="shared" si="3"/>
        <v>0</v>
      </c>
      <c r="L42" s="60">
        <v>100</v>
      </c>
      <c r="M42" s="61">
        <v>280</v>
      </c>
      <c r="N42" s="62">
        <v>581</v>
      </c>
      <c r="O42" s="63">
        <f t="shared" si="4"/>
        <v>0</v>
      </c>
      <c r="P42" s="64">
        <f t="shared" si="5"/>
        <v>0</v>
      </c>
      <c r="Q42" s="65">
        <f t="shared" si="6"/>
        <v>0</v>
      </c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2"/>
      <c r="AS42" s="32"/>
      <c r="AT42" s="32"/>
      <c r="AU42" s="32"/>
      <c r="AV42" s="32"/>
      <c r="AW42" s="32"/>
      <c r="AX42" s="32"/>
      <c r="AY42" s="32"/>
      <c r="AZ42" s="32"/>
      <c r="BA42" s="32"/>
      <c r="BB42" s="32"/>
      <c r="BC42" s="32"/>
      <c r="BD42" s="32"/>
      <c r="BE42" s="32"/>
      <c r="BF42" s="32"/>
      <c r="BG42" s="32"/>
      <c r="BH42" s="32"/>
      <c r="BI42" s="32"/>
      <c r="BJ42" s="32"/>
      <c r="BK42" s="32"/>
      <c r="BL42" s="32"/>
      <c r="BM42" s="32"/>
      <c r="BN42" s="32"/>
      <c r="BO42" s="32"/>
      <c r="BP42" s="32"/>
      <c r="BQ42" s="32"/>
      <c r="BR42" s="32"/>
      <c r="BS42" s="32"/>
      <c r="BT42" s="32"/>
      <c r="BU42" s="32"/>
      <c r="BV42" s="32"/>
      <c r="BW42" s="32"/>
      <c r="BX42" s="32"/>
      <c r="BY42" s="32"/>
      <c r="BZ42" s="32"/>
      <c r="CA42" s="32"/>
      <c r="CB42" s="32"/>
      <c r="CC42" s="32"/>
      <c r="CD42" s="32"/>
      <c r="CE42" s="32"/>
      <c r="CF42" s="32"/>
      <c r="CG42" s="32"/>
      <c r="CH42" s="32"/>
      <c r="CI42" s="32"/>
      <c r="CJ42" s="32"/>
      <c r="CK42" s="32"/>
      <c r="CL42" s="32"/>
      <c r="CM42" s="32"/>
      <c r="CN42" s="32"/>
      <c r="CO42" s="32"/>
      <c r="CP42" s="32"/>
      <c r="CQ42" s="32"/>
      <c r="CR42" s="32"/>
      <c r="CS42" s="32"/>
      <c r="CT42" s="32"/>
    </row>
    <row r="43" spans="1:98" ht="20.149999999999999" customHeight="1" x14ac:dyDescent="0.35">
      <c r="A43" s="70" t="s">
        <v>30</v>
      </c>
      <c r="B43" s="57">
        <v>76.78</v>
      </c>
      <c r="C43" s="68" t="s">
        <v>54</v>
      </c>
      <c r="D43" s="23"/>
      <c r="E43" s="59">
        <f t="shared" si="0"/>
        <v>0</v>
      </c>
      <c r="F43" s="60">
        <v>0</v>
      </c>
      <c r="G43" s="61">
        <v>0</v>
      </c>
      <c r="H43" s="62">
        <v>0</v>
      </c>
      <c r="I43" s="63">
        <f t="shared" si="1"/>
        <v>0</v>
      </c>
      <c r="J43" s="64">
        <f t="shared" si="2"/>
        <v>0</v>
      </c>
      <c r="K43" s="65">
        <f t="shared" si="3"/>
        <v>0</v>
      </c>
      <c r="L43" s="60">
        <v>0</v>
      </c>
      <c r="M43" s="61">
        <v>0</v>
      </c>
      <c r="N43" s="62">
        <v>0</v>
      </c>
      <c r="O43" s="63">
        <f t="shared" si="4"/>
        <v>0</v>
      </c>
      <c r="P43" s="64">
        <f t="shared" si="5"/>
        <v>0</v>
      </c>
      <c r="Q43" s="65">
        <f t="shared" si="6"/>
        <v>0</v>
      </c>
    </row>
    <row r="44" spans="1:98" ht="20.149999999999999" customHeight="1" x14ac:dyDescent="0.35">
      <c r="A44" s="70" t="s">
        <v>42</v>
      </c>
      <c r="B44" s="57">
        <v>37.75</v>
      </c>
      <c r="C44" s="58" t="s">
        <v>54</v>
      </c>
      <c r="D44" s="23"/>
      <c r="E44" s="59">
        <f t="shared" si="0"/>
        <v>0</v>
      </c>
      <c r="F44" s="60">
        <v>453</v>
      </c>
      <c r="G44" s="61">
        <v>685</v>
      </c>
      <c r="H44" s="62">
        <v>1728</v>
      </c>
      <c r="I44" s="63">
        <f t="shared" si="1"/>
        <v>0</v>
      </c>
      <c r="J44" s="64">
        <f t="shared" si="2"/>
        <v>0</v>
      </c>
      <c r="K44" s="65">
        <f t="shared" si="3"/>
        <v>0</v>
      </c>
      <c r="L44" s="60">
        <v>419</v>
      </c>
      <c r="M44" s="61">
        <v>923</v>
      </c>
      <c r="N44" s="62">
        <v>1730</v>
      </c>
      <c r="O44" s="63">
        <f t="shared" si="4"/>
        <v>0</v>
      </c>
      <c r="P44" s="64">
        <f t="shared" si="5"/>
        <v>0</v>
      </c>
      <c r="Q44" s="65">
        <f t="shared" si="6"/>
        <v>0</v>
      </c>
    </row>
    <row r="45" spans="1:98" ht="20.149999999999999" customHeight="1" x14ac:dyDescent="0.35">
      <c r="A45" s="56" t="s">
        <v>71</v>
      </c>
      <c r="B45" s="57">
        <v>186.62</v>
      </c>
      <c r="C45" s="68" t="s">
        <v>54</v>
      </c>
      <c r="D45" s="23"/>
      <c r="E45" s="59">
        <f t="shared" si="0"/>
        <v>0</v>
      </c>
      <c r="F45" s="60">
        <v>0</v>
      </c>
      <c r="G45" s="61">
        <v>0</v>
      </c>
      <c r="H45" s="62">
        <v>0</v>
      </c>
      <c r="I45" s="63">
        <f t="shared" si="1"/>
        <v>0</v>
      </c>
      <c r="J45" s="64">
        <f t="shared" si="2"/>
        <v>0</v>
      </c>
      <c r="K45" s="65">
        <f t="shared" si="3"/>
        <v>0</v>
      </c>
      <c r="L45" s="60">
        <v>0</v>
      </c>
      <c r="M45" s="61">
        <v>0</v>
      </c>
      <c r="N45" s="62">
        <v>0</v>
      </c>
      <c r="O45" s="63">
        <f t="shared" si="4"/>
        <v>0</v>
      </c>
      <c r="P45" s="64">
        <f t="shared" si="5"/>
        <v>0</v>
      </c>
      <c r="Q45" s="65">
        <f t="shared" si="6"/>
        <v>0</v>
      </c>
    </row>
    <row r="46" spans="1:98" s="67" customFormat="1" ht="20.149999999999999" customHeight="1" x14ac:dyDescent="0.35">
      <c r="A46" s="70" t="s">
        <v>43</v>
      </c>
      <c r="B46" s="57">
        <v>23.04</v>
      </c>
      <c r="C46" s="58" t="s">
        <v>53</v>
      </c>
      <c r="D46" s="23"/>
      <c r="E46" s="59">
        <f t="shared" si="0"/>
        <v>0</v>
      </c>
      <c r="F46" s="60">
        <v>0</v>
      </c>
      <c r="G46" s="61">
        <v>0</v>
      </c>
      <c r="H46" s="62">
        <v>0</v>
      </c>
      <c r="I46" s="63">
        <f t="shared" si="1"/>
        <v>0</v>
      </c>
      <c r="J46" s="64">
        <f t="shared" si="2"/>
        <v>0</v>
      </c>
      <c r="K46" s="65">
        <f t="shared" si="3"/>
        <v>0</v>
      </c>
      <c r="L46" s="60">
        <v>0</v>
      </c>
      <c r="M46" s="61">
        <v>0</v>
      </c>
      <c r="N46" s="62">
        <v>0</v>
      </c>
      <c r="O46" s="63">
        <f t="shared" si="4"/>
        <v>0</v>
      </c>
      <c r="P46" s="64">
        <f t="shared" si="5"/>
        <v>0</v>
      </c>
      <c r="Q46" s="65">
        <f t="shared" si="6"/>
        <v>0</v>
      </c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  <c r="AT46" s="32"/>
      <c r="AU46" s="32"/>
      <c r="AV46" s="32"/>
      <c r="AW46" s="32"/>
      <c r="AX46" s="32"/>
      <c r="AY46" s="32"/>
      <c r="AZ46" s="32"/>
      <c r="BA46" s="32"/>
      <c r="BB46" s="32"/>
      <c r="BC46" s="32"/>
      <c r="BD46" s="32"/>
      <c r="BE46" s="32"/>
      <c r="BF46" s="32"/>
      <c r="BG46" s="32"/>
      <c r="BH46" s="32"/>
      <c r="BI46" s="32"/>
      <c r="BJ46" s="32"/>
      <c r="BK46" s="32"/>
      <c r="BL46" s="32"/>
      <c r="BM46" s="32"/>
      <c r="BN46" s="32"/>
      <c r="BO46" s="32"/>
      <c r="BP46" s="32"/>
      <c r="BQ46" s="32"/>
      <c r="BR46" s="32"/>
      <c r="BS46" s="32"/>
      <c r="BT46" s="32"/>
      <c r="BU46" s="32"/>
      <c r="BV46" s="32"/>
      <c r="BW46" s="32"/>
      <c r="BX46" s="32"/>
      <c r="BY46" s="32"/>
      <c r="BZ46" s="32"/>
      <c r="CA46" s="32"/>
      <c r="CB46" s="32"/>
      <c r="CC46" s="32"/>
      <c r="CD46" s="32"/>
      <c r="CE46" s="32"/>
      <c r="CF46" s="32"/>
      <c r="CG46" s="32"/>
      <c r="CH46" s="32"/>
      <c r="CI46" s="32"/>
      <c r="CJ46" s="32"/>
      <c r="CK46" s="32"/>
      <c r="CL46" s="32"/>
      <c r="CM46" s="32"/>
      <c r="CN46" s="32"/>
      <c r="CO46" s="32"/>
      <c r="CP46" s="32"/>
      <c r="CQ46" s="32"/>
      <c r="CR46" s="32"/>
      <c r="CS46" s="32"/>
      <c r="CT46" s="32"/>
    </row>
    <row r="47" spans="1:98" s="67" customFormat="1" ht="20.149999999999999" customHeight="1" x14ac:dyDescent="0.35">
      <c r="A47" s="56" t="s">
        <v>72</v>
      </c>
      <c r="B47" s="57">
        <v>34.56</v>
      </c>
      <c r="C47" s="68" t="s">
        <v>53</v>
      </c>
      <c r="D47" s="23"/>
      <c r="E47" s="59">
        <f t="shared" si="0"/>
        <v>0</v>
      </c>
      <c r="F47" s="60">
        <v>0</v>
      </c>
      <c r="G47" s="61">
        <v>0</v>
      </c>
      <c r="H47" s="62">
        <v>0</v>
      </c>
      <c r="I47" s="63">
        <f t="shared" si="1"/>
        <v>0</v>
      </c>
      <c r="J47" s="64">
        <f t="shared" si="2"/>
        <v>0</v>
      </c>
      <c r="K47" s="65">
        <f t="shared" si="3"/>
        <v>0</v>
      </c>
      <c r="L47" s="60">
        <v>0</v>
      </c>
      <c r="M47" s="61">
        <v>0</v>
      </c>
      <c r="N47" s="62">
        <v>0</v>
      </c>
      <c r="O47" s="63">
        <f t="shared" si="4"/>
        <v>0</v>
      </c>
      <c r="P47" s="64">
        <f t="shared" si="5"/>
        <v>0</v>
      </c>
      <c r="Q47" s="65">
        <f t="shared" si="6"/>
        <v>0</v>
      </c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  <c r="AT47" s="32"/>
      <c r="AU47" s="32"/>
      <c r="AV47" s="32"/>
      <c r="AW47" s="32"/>
      <c r="AX47" s="32"/>
      <c r="AY47" s="32"/>
      <c r="AZ47" s="32"/>
      <c r="BA47" s="32"/>
      <c r="BB47" s="32"/>
      <c r="BC47" s="32"/>
      <c r="BD47" s="32"/>
      <c r="BE47" s="32"/>
      <c r="BF47" s="32"/>
      <c r="BG47" s="32"/>
      <c r="BH47" s="32"/>
      <c r="BI47" s="32"/>
      <c r="BJ47" s="32"/>
      <c r="BK47" s="32"/>
      <c r="BL47" s="32"/>
      <c r="BM47" s="32"/>
      <c r="BN47" s="32"/>
      <c r="BO47" s="32"/>
      <c r="BP47" s="32"/>
      <c r="BQ47" s="32"/>
      <c r="BR47" s="32"/>
      <c r="BS47" s="32"/>
      <c r="BT47" s="32"/>
      <c r="BU47" s="32"/>
      <c r="BV47" s="32"/>
      <c r="BW47" s="32"/>
      <c r="BX47" s="32"/>
      <c r="BY47" s="32"/>
      <c r="BZ47" s="32"/>
      <c r="CA47" s="32"/>
      <c r="CB47" s="32"/>
      <c r="CC47" s="32"/>
      <c r="CD47" s="32"/>
      <c r="CE47" s="32"/>
      <c r="CF47" s="32"/>
      <c r="CG47" s="32"/>
      <c r="CH47" s="32"/>
      <c r="CI47" s="32"/>
      <c r="CJ47" s="32"/>
      <c r="CK47" s="32"/>
      <c r="CL47" s="32"/>
      <c r="CM47" s="32"/>
      <c r="CN47" s="32"/>
      <c r="CO47" s="32"/>
      <c r="CP47" s="32"/>
      <c r="CQ47" s="32"/>
      <c r="CR47" s="32"/>
      <c r="CS47" s="32"/>
      <c r="CT47" s="32"/>
    </row>
    <row r="48" spans="1:98" ht="20.149999999999999" customHeight="1" x14ac:dyDescent="0.35">
      <c r="A48" s="70" t="s">
        <v>44</v>
      </c>
      <c r="B48" s="57">
        <v>35.880000000000003</v>
      </c>
      <c r="C48" s="58" t="s">
        <v>53</v>
      </c>
      <c r="D48" s="23"/>
      <c r="E48" s="59">
        <f t="shared" si="0"/>
        <v>0</v>
      </c>
      <c r="F48" s="60">
        <v>5</v>
      </c>
      <c r="G48" s="61">
        <v>0</v>
      </c>
      <c r="H48" s="62">
        <v>0</v>
      </c>
      <c r="I48" s="63">
        <f t="shared" si="1"/>
        <v>0</v>
      </c>
      <c r="J48" s="64">
        <f t="shared" si="2"/>
        <v>0</v>
      </c>
      <c r="K48" s="65">
        <f t="shared" si="3"/>
        <v>0</v>
      </c>
      <c r="L48" s="60">
        <v>5</v>
      </c>
      <c r="M48" s="61">
        <v>0</v>
      </c>
      <c r="N48" s="62">
        <v>0</v>
      </c>
      <c r="O48" s="63">
        <f t="shared" si="4"/>
        <v>0</v>
      </c>
      <c r="P48" s="64">
        <f t="shared" si="5"/>
        <v>0</v>
      </c>
      <c r="Q48" s="65">
        <f t="shared" si="6"/>
        <v>0</v>
      </c>
    </row>
    <row r="49" spans="1:98" s="67" customFormat="1" ht="20.149999999999999" customHeight="1" x14ac:dyDescent="0.35">
      <c r="A49" s="56" t="s">
        <v>45</v>
      </c>
      <c r="B49" s="57">
        <v>32.06</v>
      </c>
      <c r="C49" s="58" t="s">
        <v>53</v>
      </c>
      <c r="D49" s="23"/>
      <c r="E49" s="59">
        <f t="shared" si="0"/>
        <v>0</v>
      </c>
      <c r="F49" s="60">
        <v>0</v>
      </c>
      <c r="G49" s="61">
        <v>0</v>
      </c>
      <c r="H49" s="62">
        <v>0</v>
      </c>
      <c r="I49" s="63">
        <f t="shared" si="1"/>
        <v>0</v>
      </c>
      <c r="J49" s="64">
        <f t="shared" si="2"/>
        <v>0</v>
      </c>
      <c r="K49" s="65">
        <f t="shared" si="3"/>
        <v>0</v>
      </c>
      <c r="L49" s="60">
        <v>0</v>
      </c>
      <c r="M49" s="61">
        <v>0</v>
      </c>
      <c r="N49" s="62">
        <v>0</v>
      </c>
      <c r="O49" s="63">
        <f t="shared" si="4"/>
        <v>0</v>
      </c>
      <c r="P49" s="64">
        <f t="shared" si="5"/>
        <v>0</v>
      </c>
      <c r="Q49" s="65">
        <f t="shared" si="6"/>
        <v>0</v>
      </c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  <c r="AT49" s="32"/>
      <c r="AU49" s="32"/>
      <c r="AV49" s="32"/>
      <c r="AW49" s="32"/>
      <c r="AX49" s="32"/>
      <c r="AY49" s="32"/>
      <c r="AZ49" s="32"/>
      <c r="BA49" s="32"/>
      <c r="BB49" s="32"/>
      <c r="BC49" s="32"/>
      <c r="BD49" s="32"/>
      <c r="BE49" s="32"/>
      <c r="BF49" s="32"/>
      <c r="BG49" s="32"/>
      <c r="BH49" s="32"/>
      <c r="BI49" s="32"/>
      <c r="BJ49" s="32"/>
      <c r="BK49" s="32"/>
      <c r="BL49" s="32"/>
      <c r="BM49" s="32"/>
      <c r="BN49" s="32"/>
      <c r="BO49" s="32"/>
      <c r="BP49" s="32"/>
      <c r="BQ49" s="32"/>
      <c r="BR49" s="32"/>
      <c r="BS49" s="32"/>
      <c r="BT49" s="32"/>
      <c r="BU49" s="32"/>
      <c r="BV49" s="32"/>
      <c r="BW49" s="32"/>
      <c r="BX49" s="32"/>
      <c r="BY49" s="32"/>
      <c r="BZ49" s="32"/>
      <c r="CA49" s="32"/>
      <c r="CB49" s="32"/>
      <c r="CC49" s="32"/>
      <c r="CD49" s="32"/>
      <c r="CE49" s="32"/>
      <c r="CF49" s="32"/>
      <c r="CG49" s="32"/>
      <c r="CH49" s="32"/>
      <c r="CI49" s="32"/>
      <c r="CJ49" s="32"/>
      <c r="CK49" s="32"/>
      <c r="CL49" s="32"/>
      <c r="CM49" s="32"/>
      <c r="CN49" s="32"/>
      <c r="CO49" s="32"/>
      <c r="CP49" s="32"/>
      <c r="CQ49" s="32"/>
      <c r="CR49" s="32"/>
      <c r="CS49" s="32"/>
      <c r="CT49" s="32"/>
    </row>
    <row r="50" spans="1:98" ht="20.149999999999999" customHeight="1" x14ac:dyDescent="0.35">
      <c r="A50" s="56" t="s">
        <v>46</v>
      </c>
      <c r="B50" s="57">
        <v>33.950000000000003</v>
      </c>
      <c r="C50" s="68" t="s">
        <v>53</v>
      </c>
      <c r="D50" s="23"/>
      <c r="E50" s="59">
        <f t="shared" si="0"/>
        <v>0</v>
      </c>
      <c r="F50" s="60">
        <v>0</v>
      </c>
      <c r="G50" s="61">
        <v>0</v>
      </c>
      <c r="H50" s="62">
        <v>0</v>
      </c>
      <c r="I50" s="63">
        <f t="shared" si="1"/>
        <v>0</v>
      </c>
      <c r="J50" s="64">
        <f t="shared" si="2"/>
        <v>0</v>
      </c>
      <c r="K50" s="65">
        <f t="shared" si="3"/>
        <v>0</v>
      </c>
      <c r="L50" s="60">
        <v>0</v>
      </c>
      <c r="M50" s="61">
        <v>0</v>
      </c>
      <c r="N50" s="62">
        <v>0</v>
      </c>
      <c r="O50" s="63">
        <f t="shared" si="4"/>
        <v>0</v>
      </c>
      <c r="P50" s="64">
        <f t="shared" si="5"/>
        <v>0</v>
      </c>
      <c r="Q50" s="65">
        <f t="shared" si="6"/>
        <v>0</v>
      </c>
    </row>
    <row r="51" spans="1:98" ht="20.149999999999999" customHeight="1" x14ac:dyDescent="0.35">
      <c r="A51" s="56" t="s">
        <v>11</v>
      </c>
      <c r="B51" s="57">
        <v>67.11</v>
      </c>
      <c r="C51" s="68" t="s">
        <v>53</v>
      </c>
      <c r="D51" s="23"/>
      <c r="E51" s="59">
        <f t="shared" si="0"/>
        <v>0</v>
      </c>
      <c r="F51" s="60">
        <v>0</v>
      </c>
      <c r="G51" s="61">
        <v>0</v>
      </c>
      <c r="H51" s="62">
        <v>90</v>
      </c>
      <c r="I51" s="63">
        <f t="shared" si="1"/>
        <v>0</v>
      </c>
      <c r="J51" s="64">
        <f t="shared" si="2"/>
        <v>0</v>
      </c>
      <c r="K51" s="65">
        <f t="shared" si="3"/>
        <v>0</v>
      </c>
      <c r="L51" s="60">
        <v>0</v>
      </c>
      <c r="M51" s="61">
        <v>0</v>
      </c>
      <c r="N51" s="62">
        <v>70</v>
      </c>
      <c r="O51" s="63">
        <f t="shared" si="4"/>
        <v>0</v>
      </c>
      <c r="P51" s="64">
        <f t="shared" si="5"/>
        <v>0</v>
      </c>
      <c r="Q51" s="65">
        <f t="shared" si="6"/>
        <v>0</v>
      </c>
    </row>
    <row r="52" spans="1:98" ht="20.149999999999999" customHeight="1" x14ac:dyDescent="0.35">
      <c r="A52" s="56" t="s">
        <v>9</v>
      </c>
      <c r="B52" s="57">
        <v>57.54</v>
      </c>
      <c r="C52" s="58" t="s">
        <v>53</v>
      </c>
      <c r="D52" s="23"/>
      <c r="E52" s="59">
        <f t="shared" si="0"/>
        <v>0</v>
      </c>
      <c r="F52" s="60">
        <v>0</v>
      </c>
      <c r="G52" s="61">
        <v>0</v>
      </c>
      <c r="H52" s="62">
        <v>0</v>
      </c>
      <c r="I52" s="63">
        <f t="shared" si="1"/>
        <v>0</v>
      </c>
      <c r="J52" s="64">
        <f t="shared" si="2"/>
        <v>0</v>
      </c>
      <c r="K52" s="65">
        <f t="shared" si="3"/>
        <v>0</v>
      </c>
      <c r="L52" s="60">
        <v>0</v>
      </c>
      <c r="M52" s="61">
        <v>0</v>
      </c>
      <c r="N52" s="62">
        <v>0</v>
      </c>
      <c r="O52" s="63">
        <f t="shared" si="4"/>
        <v>0</v>
      </c>
      <c r="P52" s="64">
        <f t="shared" si="5"/>
        <v>0</v>
      </c>
      <c r="Q52" s="65">
        <f t="shared" si="6"/>
        <v>0</v>
      </c>
    </row>
    <row r="53" spans="1:98" ht="20.149999999999999" customHeight="1" x14ac:dyDescent="0.35">
      <c r="A53" s="56" t="s">
        <v>10</v>
      </c>
      <c r="B53" s="57">
        <v>61.43</v>
      </c>
      <c r="C53" s="68" t="s">
        <v>53</v>
      </c>
      <c r="D53" s="23"/>
      <c r="E53" s="59">
        <f t="shared" si="0"/>
        <v>0</v>
      </c>
      <c r="F53" s="60">
        <v>0</v>
      </c>
      <c r="G53" s="61">
        <v>0</v>
      </c>
      <c r="H53" s="62">
        <v>0</v>
      </c>
      <c r="I53" s="63">
        <f t="shared" si="1"/>
        <v>0</v>
      </c>
      <c r="J53" s="64">
        <f t="shared" si="2"/>
        <v>0</v>
      </c>
      <c r="K53" s="65">
        <f t="shared" si="3"/>
        <v>0</v>
      </c>
      <c r="L53" s="60">
        <v>0</v>
      </c>
      <c r="M53" s="61">
        <v>0</v>
      </c>
      <c r="N53" s="62">
        <v>0</v>
      </c>
      <c r="O53" s="63">
        <f t="shared" si="4"/>
        <v>0</v>
      </c>
      <c r="P53" s="64">
        <f t="shared" si="5"/>
        <v>0</v>
      </c>
      <c r="Q53" s="65">
        <f t="shared" si="6"/>
        <v>0</v>
      </c>
    </row>
    <row r="54" spans="1:98" ht="20.149999999999999" customHeight="1" x14ac:dyDescent="0.35">
      <c r="A54" s="56" t="s">
        <v>47</v>
      </c>
      <c r="B54" s="57">
        <v>119.82</v>
      </c>
      <c r="C54" s="58" t="s">
        <v>53</v>
      </c>
      <c r="D54" s="23"/>
      <c r="E54" s="59">
        <f t="shared" si="0"/>
        <v>0</v>
      </c>
      <c r="F54" s="60">
        <v>5</v>
      </c>
      <c r="G54" s="61">
        <v>0</v>
      </c>
      <c r="H54" s="62">
        <v>0</v>
      </c>
      <c r="I54" s="63">
        <f t="shared" si="1"/>
        <v>0</v>
      </c>
      <c r="J54" s="64">
        <f t="shared" si="2"/>
        <v>0</v>
      </c>
      <c r="K54" s="65">
        <f t="shared" si="3"/>
        <v>0</v>
      </c>
      <c r="L54" s="60">
        <v>5</v>
      </c>
      <c r="M54" s="61">
        <v>0</v>
      </c>
      <c r="N54" s="62">
        <v>0</v>
      </c>
      <c r="O54" s="63">
        <f t="shared" si="4"/>
        <v>0</v>
      </c>
      <c r="P54" s="64">
        <f t="shared" si="5"/>
        <v>0</v>
      </c>
      <c r="Q54" s="65">
        <f t="shared" si="6"/>
        <v>0</v>
      </c>
    </row>
    <row r="55" spans="1:98" s="67" customFormat="1" ht="20.149999999999999" customHeight="1" x14ac:dyDescent="0.35">
      <c r="A55" s="56" t="s">
        <v>48</v>
      </c>
      <c r="B55" s="57">
        <v>100.97</v>
      </c>
      <c r="C55" s="58" t="s">
        <v>53</v>
      </c>
      <c r="D55" s="23"/>
      <c r="E55" s="59">
        <f t="shared" si="0"/>
        <v>0</v>
      </c>
      <c r="F55" s="60">
        <v>31</v>
      </c>
      <c r="G55" s="61">
        <v>5</v>
      </c>
      <c r="H55" s="62">
        <v>34</v>
      </c>
      <c r="I55" s="63">
        <f t="shared" si="1"/>
        <v>0</v>
      </c>
      <c r="J55" s="64">
        <f t="shared" si="2"/>
        <v>0</v>
      </c>
      <c r="K55" s="65">
        <f t="shared" si="3"/>
        <v>0</v>
      </c>
      <c r="L55" s="60">
        <v>46</v>
      </c>
      <c r="M55" s="61">
        <v>5</v>
      </c>
      <c r="N55" s="62">
        <v>68</v>
      </c>
      <c r="O55" s="63">
        <f t="shared" si="4"/>
        <v>0</v>
      </c>
      <c r="P55" s="64">
        <f t="shared" si="5"/>
        <v>0</v>
      </c>
      <c r="Q55" s="65">
        <f t="shared" si="6"/>
        <v>0</v>
      </c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  <c r="AT55" s="32"/>
      <c r="AU55" s="32"/>
      <c r="AV55" s="32"/>
      <c r="AW55" s="32"/>
      <c r="AX55" s="32"/>
      <c r="AY55" s="32"/>
      <c r="AZ55" s="32"/>
      <c r="BA55" s="32"/>
      <c r="BB55" s="32"/>
      <c r="BC55" s="32"/>
      <c r="BD55" s="32"/>
      <c r="BE55" s="32"/>
      <c r="BF55" s="32"/>
      <c r="BG55" s="32"/>
      <c r="BH55" s="32"/>
      <c r="BI55" s="32"/>
      <c r="BJ55" s="32"/>
      <c r="BK55" s="32"/>
      <c r="BL55" s="32"/>
      <c r="BM55" s="32"/>
      <c r="BN55" s="32"/>
      <c r="BO55" s="32"/>
      <c r="BP55" s="32"/>
      <c r="BQ55" s="32"/>
      <c r="BR55" s="32"/>
      <c r="BS55" s="32"/>
      <c r="BT55" s="32"/>
      <c r="BU55" s="32"/>
      <c r="BV55" s="32"/>
      <c r="BW55" s="32"/>
      <c r="BX55" s="32"/>
      <c r="BY55" s="32"/>
      <c r="BZ55" s="32"/>
      <c r="CA55" s="32"/>
      <c r="CB55" s="32"/>
      <c r="CC55" s="32"/>
      <c r="CD55" s="32"/>
      <c r="CE55" s="32"/>
      <c r="CF55" s="32"/>
      <c r="CG55" s="32"/>
      <c r="CH55" s="32"/>
      <c r="CI55" s="32"/>
      <c r="CJ55" s="32"/>
      <c r="CK55" s="32"/>
      <c r="CL55" s="32"/>
      <c r="CM55" s="32"/>
      <c r="CN55" s="32"/>
      <c r="CO55" s="32"/>
      <c r="CP55" s="32"/>
      <c r="CQ55" s="32"/>
      <c r="CR55" s="32"/>
      <c r="CS55" s="32"/>
      <c r="CT55" s="32"/>
    </row>
    <row r="56" spans="1:98" s="67" customFormat="1" ht="20.149999999999999" customHeight="1" x14ac:dyDescent="0.35">
      <c r="A56" s="56" t="s">
        <v>31</v>
      </c>
      <c r="B56" s="57">
        <v>153.9</v>
      </c>
      <c r="C56" s="58" t="s">
        <v>53</v>
      </c>
      <c r="D56" s="23"/>
      <c r="E56" s="59">
        <f t="shared" si="0"/>
        <v>0</v>
      </c>
      <c r="F56" s="60">
        <v>12</v>
      </c>
      <c r="G56" s="61">
        <v>0</v>
      </c>
      <c r="H56" s="62">
        <v>25</v>
      </c>
      <c r="I56" s="63">
        <f t="shared" si="1"/>
        <v>0</v>
      </c>
      <c r="J56" s="64">
        <f t="shared" si="2"/>
        <v>0</v>
      </c>
      <c r="K56" s="65">
        <f t="shared" si="3"/>
        <v>0</v>
      </c>
      <c r="L56" s="60">
        <v>7</v>
      </c>
      <c r="M56" s="61">
        <v>0</v>
      </c>
      <c r="N56" s="62">
        <v>10</v>
      </c>
      <c r="O56" s="63">
        <f t="shared" si="4"/>
        <v>0</v>
      </c>
      <c r="P56" s="64">
        <f t="shared" si="5"/>
        <v>0</v>
      </c>
      <c r="Q56" s="65">
        <f t="shared" si="6"/>
        <v>0</v>
      </c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  <c r="BJ56" s="32"/>
      <c r="BK56" s="32"/>
      <c r="BL56" s="32"/>
      <c r="BM56" s="32"/>
      <c r="BN56" s="32"/>
      <c r="BO56" s="32"/>
      <c r="BP56" s="32"/>
      <c r="BQ56" s="32"/>
      <c r="BR56" s="32"/>
      <c r="BS56" s="32"/>
      <c r="BT56" s="32"/>
      <c r="BU56" s="32"/>
      <c r="BV56" s="32"/>
      <c r="BW56" s="32"/>
      <c r="BX56" s="32"/>
      <c r="BY56" s="32"/>
      <c r="BZ56" s="32"/>
      <c r="CA56" s="32"/>
      <c r="CB56" s="32"/>
      <c r="CC56" s="32"/>
      <c r="CD56" s="32"/>
      <c r="CE56" s="32"/>
      <c r="CF56" s="32"/>
      <c r="CG56" s="32"/>
      <c r="CH56" s="32"/>
      <c r="CI56" s="32"/>
      <c r="CJ56" s="32"/>
      <c r="CK56" s="32"/>
      <c r="CL56" s="32"/>
      <c r="CM56" s="32"/>
      <c r="CN56" s="32"/>
      <c r="CO56" s="32"/>
      <c r="CP56" s="32"/>
      <c r="CQ56" s="32"/>
      <c r="CR56" s="32"/>
      <c r="CS56" s="32"/>
      <c r="CT56" s="32"/>
    </row>
    <row r="57" spans="1:98" ht="20.149999999999999" customHeight="1" x14ac:dyDescent="0.35">
      <c r="A57" s="70" t="s">
        <v>61</v>
      </c>
      <c r="B57" s="57">
        <v>126.2</v>
      </c>
      <c r="C57" s="58" t="s">
        <v>53</v>
      </c>
      <c r="D57" s="23"/>
      <c r="E57" s="59">
        <f t="shared" si="0"/>
        <v>0</v>
      </c>
      <c r="F57" s="60">
        <v>2</v>
      </c>
      <c r="G57" s="61">
        <v>0</v>
      </c>
      <c r="H57" s="62">
        <v>5</v>
      </c>
      <c r="I57" s="63">
        <f t="shared" si="1"/>
        <v>0</v>
      </c>
      <c r="J57" s="64">
        <f t="shared" si="2"/>
        <v>0</v>
      </c>
      <c r="K57" s="65">
        <f t="shared" si="3"/>
        <v>0</v>
      </c>
      <c r="L57" s="60">
        <v>2</v>
      </c>
      <c r="M57" s="61">
        <v>0</v>
      </c>
      <c r="N57" s="62">
        <v>9</v>
      </c>
      <c r="O57" s="63">
        <f t="shared" si="4"/>
        <v>0</v>
      </c>
      <c r="P57" s="64">
        <f t="shared" si="5"/>
        <v>0</v>
      </c>
      <c r="Q57" s="65">
        <f t="shared" si="6"/>
        <v>0</v>
      </c>
    </row>
    <row r="58" spans="1:98" ht="20.149999999999999" customHeight="1" x14ac:dyDescent="0.35">
      <c r="A58" s="56" t="s">
        <v>73</v>
      </c>
      <c r="B58" s="57">
        <v>192.36</v>
      </c>
      <c r="C58" s="58" t="s">
        <v>53</v>
      </c>
      <c r="D58" s="23"/>
      <c r="E58" s="59">
        <f t="shared" si="0"/>
        <v>0</v>
      </c>
      <c r="F58" s="60">
        <v>5</v>
      </c>
      <c r="G58" s="61">
        <v>0</v>
      </c>
      <c r="H58" s="62">
        <v>14</v>
      </c>
      <c r="I58" s="63">
        <f t="shared" si="1"/>
        <v>0</v>
      </c>
      <c r="J58" s="64">
        <f t="shared" si="2"/>
        <v>0</v>
      </c>
      <c r="K58" s="65">
        <f t="shared" si="3"/>
        <v>0</v>
      </c>
      <c r="L58" s="60">
        <v>0</v>
      </c>
      <c r="M58" s="61">
        <v>0</v>
      </c>
      <c r="N58" s="62">
        <v>8</v>
      </c>
      <c r="O58" s="63">
        <f t="shared" si="4"/>
        <v>0</v>
      </c>
      <c r="P58" s="64">
        <f t="shared" si="5"/>
        <v>0</v>
      </c>
      <c r="Q58" s="65">
        <f t="shared" si="6"/>
        <v>0</v>
      </c>
    </row>
    <row r="59" spans="1:98" ht="20.149999999999999" customHeight="1" x14ac:dyDescent="0.35">
      <c r="A59" s="56" t="s">
        <v>32</v>
      </c>
      <c r="B59" s="57">
        <v>312.77</v>
      </c>
      <c r="C59" s="58" t="s">
        <v>53</v>
      </c>
      <c r="D59" s="23"/>
      <c r="E59" s="59">
        <f t="shared" si="0"/>
        <v>0</v>
      </c>
      <c r="F59" s="60">
        <v>0</v>
      </c>
      <c r="G59" s="61">
        <v>0</v>
      </c>
      <c r="H59" s="62">
        <v>0</v>
      </c>
      <c r="I59" s="63">
        <f t="shared" si="1"/>
        <v>0</v>
      </c>
      <c r="J59" s="64">
        <f t="shared" si="2"/>
        <v>0</v>
      </c>
      <c r="K59" s="65">
        <f t="shared" si="3"/>
        <v>0</v>
      </c>
      <c r="L59" s="60">
        <v>0</v>
      </c>
      <c r="M59" s="61">
        <v>0</v>
      </c>
      <c r="N59" s="62">
        <v>0</v>
      </c>
      <c r="O59" s="63">
        <f t="shared" si="4"/>
        <v>0</v>
      </c>
      <c r="P59" s="64">
        <f t="shared" si="5"/>
        <v>0</v>
      </c>
      <c r="Q59" s="65">
        <f t="shared" si="6"/>
        <v>0</v>
      </c>
    </row>
    <row r="60" spans="1:98" s="67" customFormat="1" ht="20.149999999999999" customHeight="1" x14ac:dyDescent="0.35">
      <c r="A60" s="56" t="s">
        <v>2</v>
      </c>
      <c r="B60" s="57">
        <v>24.25</v>
      </c>
      <c r="C60" s="58" t="s">
        <v>53</v>
      </c>
      <c r="D60" s="23"/>
      <c r="E60" s="59">
        <f t="shared" si="0"/>
        <v>0</v>
      </c>
      <c r="F60" s="60">
        <v>18</v>
      </c>
      <c r="G60" s="61">
        <v>0</v>
      </c>
      <c r="H60" s="62">
        <v>0</v>
      </c>
      <c r="I60" s="63">
        <f t="shared" si="1"/>
        <v>0</v>
      </c>
      <c r="J60" s="64">
        <f t="shared" si="2"/>
        <v>0</v>
      </c>
      <c r="K60" s="65">
        <f t="shared" si="3"/>
        <v>0</v>
      </c>
      <c r="L60" s="60">
        <v>18</v>
      </c>
      <c r="M60" s="61">
        <v>0</v>
      </c>
      <c r="N60" s="62">
        <v>0</v>
      </c>
      <c r="O60" s="63">
        <f t="shared" si="4"/>
        <v>0</v>
      </c>
      <c r="P60" s="64">
        <f t="shared" si="5"/>
        <v>0</v>
      </c>
      <c r="Q60" s="65">
        <f t="shared" si="6"/>
        <v>0</v>
      </c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  <c r="AT60" s="32"/>
      <c r="AU60" s="32"/>
      <c r="AV60" s="32"/>
      <c r="AW60" s="32"/>
      <c r="AX60" s="32"/>
      <c r="AY60" s="32"/>
      <c r="AZ60" s="32"/>
      <c r="BA60" s="32"/>
      <c r="BB60" s="32"/>
      <c r="BC60" s="32"/>
      <c r="BD60" s="32"/>
      <c r="BE60" s="32"/>
      <c r="BF60" s="32"/>
      <c r="BG60" s="32"/>
      <c r="BH60" s="32"/>
      <c r="BI60" s="32"/>
      <c r="BJ60" s="32"/>
      <c r="BK60" s="32"/>
      <c r="BL60" s="32"/>
      <c r="BM60" s="32"/>
      <c r="BN60" s="32"/>
      <c r="BO60" s="32"/>
      <c r="BP60" s="32"/>
      <c r="BQ60" s="32"/>
      <c r="BR60" s="32"/>
      <c r="BS60" s="32"/>
      <c r="BT60" s="32"/>
      <c r="BU60" s="32"/>
      <c r="BV60" s="32"/>
      <c r="BW60" s="32"/>
      <c r="BX60" s="32"/>
      <c r="BY60" s="32"/>
      <c r="BZ60" s="32"/>
      <c r="CA60" s="32"/>
      <c r="CB60" s="32"/>
      <c r="CC60" s="32"/>
      <c r="CD60" s="32"/>
      <c r="CE60" s="32"/>
      <c r="CF60" s="32"/>
      <c r="CG60" s="32"/>
      <c r="CH60" s="32"/>
      <c r="CI60" s="32"/>
      <c r="CJ60" s="32"/>
      <c r="CK60" s="32"/>
      <c r="CL60" s="32"/>
      <c r="CM60" s="32"/>
      <c r="CN60" s="32"/>
      <c r="CO60" s="32"/>
      <c r="CP60" s="32"/>
      <c r="CQ60" s="32"/>
      <c r="CR60" s="32"/>
      <c r="CS60" s="32"/>
      <c r="CT60" s="32"/>
    </row>
    <row r="61" spans="1:98" s="67" customFormat="1" ht="20.149999999999999" customHeight="1" x14ac:dyDescent="0.35">
      <c r="A61" s="56" t="s">
        <v>49</v>
      </c>
      <c r="B61" s="57">
        <v>13.75</v>
      </c>
      <c r="C61" s="58" t="s">
        <v>0</v>
      </c>
      <c r="D61" s="23"/>
      <c r="E61" s="59">
        <f t="shared" si="0"/>
        <v>0</v>
      </c>
      <c r="F61" s="60">
        <v>0</v>
      </c>
      <c r="G61" s="61">
        <v>0</v>
      </c>
      <c r="H61" s="62">
        <v>0</v>
      </c>
      <c r="I61" s="63">
        <f t="shared" si="1"/>
        <v>0</v>
      </c>
      <c r="J61" s="64">
        <f t="shared" si="2"/>
        <v>0</v>
      </c>
      <c r="K61" s="65">
        <f t="shared" si="3"/>
        <v>0</v>
      </c>
      <c r="L61" s="60">
        <v>0</v>
      </c>
      <c r="M61" s="61">
        <v>0</v>
      </c>
      <c r="N61" s="62">
        <v>0</v>
      </c>
      <c r="O61" s="63">
        <f t="shared" si="4"/>
        <v>0</v>
      </c>
      <c r="P61" s="64">
        <f t="shared" si="5"/>
        <v>0</v>
      </c>
      <c r="Q61" s="65">
        <f t="shared" si="6"/>
        <v>0</v>
      </c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  <c r="AT61" s="32"/>
      <c r="AU61" s="32"/>
      <c r="AV61" s="32"/>
      <c r="AW61" s="32"/>
      <c r="AX61" s="32"/>
      <c r="AY61" s="32"/>
      <c r="AZ61" s="32"/>
      <c r="BA61" s="32"/>
      <c r="BB61" s="32"/>
      <c r="BC61" s="32"/>
      <c r="BD61" s="32"/>
      <c r="BE61" s="32"/>
      <c r="BF61" s="32"/>
      <c r="BG61" s="32"/>
      <c r="BH61" s="32"/>
      <c r="BI61" s="32"/>
      <c r="BJ61" s="32"/>
      <c r="BK61" s="32"/>
      <c r="BL61" s="32"/>
      <c r="BM61" s="32"/>
      <c r="BN61" s="32"/>
      <c r="BO61" s="32"/>
      <c r="BP61" s="32"/>
      <c r="BQ61" s="32"/>
      <c r="BR61" s="32"/>
      <c r="BS61" s="32"/>
      <c r="BT61" s="32"/>
      <c r="BU61" s="32"/>
      <c r="BV61" s="32"/>
      <c r="BW61" s="32"/>
      <c r="BX61" s="32"/>
      <c r="BY61" s="32"/>
      <c r="BZ61" s="32"/>
      <c r="CA61" s="32"/>
      <c r="CB61" s="32"/>
      <c r="CC61" s="32"/>
      <c r="CD61" s="32"/>
      <c r="CE61" s="32"/>
      <c r="CF61" s="32"/>
      <c r="CG61" s="32"/>
      <c r="CH61" s="32"/>
      <c r="CI61" s="32"/>
      <c r="CJ61" s="32"/>
      <c r="CK61" s="32"/>
      <c r="CL61" s="32"/>
      <c r="CM61" s="32"/>
      <c r="CN61" s="32"/>
      <c r="CO61" s="32"/>
      <c r="CP61" s="32"/>
      <c r="CQ61" s="32"/>
      <c r="CR61" s="32"/>
      <c r="CS61" s="32"/>
      <c r="CT61" s="32"/>
    </row>
    <row r="62" spans="1:98" s="67" customFormat="1" ht="20.149999999999999" customHeight="1" x14ac:dyDescent="0.35">
      <c r="A62" s="56" t="s">
        <v>3</v>
      </c>
      <c r="B62" s="57">
        <v>18.940000000000001</v>
      </c>
      <c r="C62" s="58" t="s">
        <v>0</v>
      </c>
      <c r="D62" s="23"/>
      <c r="E62" s="59">
        <f t="shared" si="0"/>
        <v>0</v>
      </c>
      <c r="F62" s="60">
        <v>0</v>
      </c>
      <c r="G62" s="61">
        <v>0</v>
      </c>
      <c r="H62" s="62">
        <v>0</v>
      </c>
      <c r="I62" s="63">
        <f t="shared" si="1"/>
        <v>0</v>
      </c>
      <c r="J62" s="64">
        <f t="shared" si="2"/>
        <v>0</v>
      </c>
      <c r="K62" s="65">
        <f t="shared" si="3"/>
        <v>0</v>
      </c>
      <c r="L62" s="60">
        <v>0</v>
      </c>
      <c r="M62" s="61">
        <v>0</v>
      </c>
      <c r="N62" s="62">
        <v>0</v>
      </c>
      <c r="O62" s="63">
        <f t="shared" si="4"/>
        <v>0</v>
      </c>
      <c r="P62" s="64">
        <f t="shared" si="5"/>
        <v>0</v>
      </c>
      <c r="Q62" s="65">
        <f t="shared" si="6"/>
        <v>0</v>
      </c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  <c r="AS62" s="32"/>
      <c r="AT62" s="32"/>
      <c r="AU62" s="32"/>
      <c r="AV62" s="32"/>
      <c r="AW62" s="32"/>
      <c r="AX62" s="32"/>
      <c r="AY62" s="32"/>
      <c r="AZ62" s="32"/>
      <c r="BA62" s="32"/>
      <c r="BB62" s="32"/>
      <c r="BC62" s="32"/>
      <c r="BD62" s="32"/>
      <c r="BE62" s="32"/>
      <c r="BF62" s="32"/>
      <c r="BG62" s="32"/>
      <c r="BH62" s="32"/>
      <c r="BI62" s="32"/>
      <c r="BJ62" s="32"/>
      <c r="BK62" s="32"/>
      <c r="BL62" s="32"/>
      <c r="BM62" s="32"/>
      <c r="BN62" s="32"/>
      <c r="BO62" s="32"/>
      <c r="BP62" s="32"/>
      <c r="BQ62" s="32"/>
      <c r="BR62" s="32"/>
      <c r="BS62" s="32"/>
      <c r="BT62" s="32"/>
      <c r="BU62" s="32"/>
      <c r="BV62" s="32"/>
      <c r="BW62" s="32"/>
      <c r="BX62" s="32"/>
      <c r="BY62" s="32"/>
      <c r="BZ62" s="32"/>
      <c r="CA62" s="32"/>
      <c r="CB62" s="32"/>
      <c r="CC62" s="32"/>
      <c r="CD62" s="32"/>
      <c r="CE62" s="32"/>
      <c r="CF62" s="32"/>
      <c r="CG62" s="32"/>
      <c r="CH62" s="32"/>
      <c r="CI62" s="32"/>
      <c r="CJ62" s="32"/>
      <c r="CK62" s="32"/>
      <c r="CL62" s="32"/>
      <c r="CM62" s="32"/>
      <c r="CN62" s="32"/>
      <c r="CO62" s="32"/>
      <c r="CP62" s="32"/>
      <c r="CQ62" s="32"/>
      <c r="CR62" s="32"/>
      <c r="CS62" s="32"/>
      <c r="CT62" s="32"/>
    </row>
    <row r="63" spans="1:98" s="67" customFormat="1" ht="20.149999999999999" customHeight="1" x14ac:dyDescent="0.35">
      <c r="A63" s="56" t="s">
        <v>4</v>
      </c>
      <c r="B63" s="57">
        <v>38.46</v>
      </c>
      <c r="C63" s="58" t="s">
        <v>0</v>
      </c>
      <c r="D63" s="23"/>
      <c r="E63" s="59">
        <f t="shared" si="0"/>
        <v>0</v>
      </c>
      <c r="F63" s="60">
        <v>0</v>
      </c>
      <c r="G63" s="61">
        <v>0</v>
      </c>
      <c r="H63" s="62">
        <v>0</v>
      </c>
      <c r="I63" s="63">
        <f t="shared" si="1"/>
        <v>0</v>
      </c>
      <c r="J63" s="64">
        <f t="shared" si="2"/>
        <v>0</v>
      </c>
      <c r="K63" s="65">
        <f t="shared" si="3"/>
        <v>0</v>
      </c>
      <c r="L63" s="60">
        <v>0</v>
      </c>
      <c r="M63" s="61">
        <v>0</v>
      </c>
      <c r="N63" s="62">
        <v>0</v>
      </c>
      <c r="O63" s="63">
        <f t="shared" si="4"/>
        <v>0</v>
      </c>
      <c r="P63" s="64">
        <f t="shared" si="5"/>
        <v>0</v>
      </c>
      <c r="Q63" s="65">
        <f t="shared" si="6"/>
        <v>0</v>
      </c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32"/>
      <c r="AU63" s="32"/>
      <c r="AV63" s="32"/>
      <c r="AW63" s="32"/>
      <c r="AX63" s="32"/>
      <c r="AY63" s="32"/>
      <c r="AZ63" s="32"/>
      <c r="BA63" s="32"/>
      <c r="BB63" s="32"/>
      <c r="BC63" s="32"/>
      <c r="BD63" s="32"/>
      <c r="BE63" s="32"/>
      <c r="BF63" s="32"/>
      <c r="BG63" s="32"/>
      <c r="BH63" s="32"/>
      <c r="BI63" s="32"/>
      <c r="BJ63" s="32"/>
      <c r="BK63" s="32"/>
      <c r="BL63" s="32"/>
      <c r="BM63" s="32"/>
      <c r="BN63" s="32"/>
      <c r="BO63" s="32"/>
      <c r="BP63" s="32"/>
      <c r="BQ63" s="32"/>
      <c r="BR63" s="32"/>
      <c r="BS63" s="32"/>
      <c r="BT63" s="32"/>
      <c r="BU63" s="32"/>
      <c r="BV63" s="32"/>
      <c r="BW63" s="32"/>
      <c r="BX63" s="32"/>
      <c r="BY63" s="32"/>
      <c r="BZ63" s="32"/>
      <c r="CA63" s="32"/>
      <c r="CB63" s="32"/>
      <c r="CC63" s="32"/>
      <c r="CD63" s="32"/>
      <c r="CE63" s="32"/>
      <c r="CF63" s="32"/>
      <c r="CG63" s="32"/>
      <c r="CH63" s="32"/>
      <c r="CI63" s="32"/>
      <c r="CJ63" s="32"/>
      <c r="CK63" s="32"/>
      <c r="CL63" s="32"/>
      <c r="CM63" s="32"/>
      <c r="CN63" s="32"/>
      <c r="CO63" s="32"/>
      <c r="CP63" s="32"/>
      <c r="CQ63" s="32"/>
      <c r="CR63" s="32"/>
      <c r="CS63" s="32"/>
      <c r="CT63" s="32"/>
    </row>
    <row r="64" spans="1:98" s="67" customFormat="1" ht="20.149999999999999" customHeight="1" x14ac:dyDescent="0.35">
      <c r="A64" s="56" t="s">
        <v>50</v>
      </c>
      <c r="B64" s="57">
        <v>15.44</v>
      </c>
      <c r="C64" s="58" t="s">
        <v>0</v>
      </c>
      <c r="D64" s="23"/>
      <c r="E64" s="59">
        <f t="shared" si="0"/>
        <v>0</v>
      </c>
      <c r="F64" s="60">
        <v>70</v>
      </c>
      <c r="G64" s="61">
        <v>0</v>
      </c>
      <c r="H64" s="62">
        <v>0</v>
      </c>
      <c r="I64" s="63">
        <f t="shared" si="1"/>
        <v>0</v>
      </c>
      <c r="J64" s="64">
        <f t="shared" si="2"/>
        <v>0</v>
      </c>
      <c r="K64" s="65">
        <f t="shared" si="3"/>
        <v>0</v>
      </c>
      <c r="L64" s="60">
        <v>70</v>
      </c>
      <c r="M64" s="61">
        <v>0</v>
      </c>
      <c r="N64" s="62">
        <v>0</v>
      </c>
      <c r="O64" s="63">
        <f t="shared" si="4"/>
        <v>0</v>
      </c>
      <c r="P64" s="64">
        <f t="shared" si="5"/>
        <v>0</v>
      </c>
      <c r="Q64" s="65">
        <f t="shared" si="6"/>
        <v>0</v>
      </c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  <c r="AH64" s="32"/>
      <c r="AI64" s="32"/>
      <c r="AJ64" s="32"/>
      <c r="AK64" s="32"/>
      <c r="AL64" s="32"/>
      <c r="AM64" s="32"/>
      <c r="AN64" s="32"/>
      <c r="AO64" s="32"/>
      <c r="AP64" s="32"/>
      <c r="AQ64" s="32"/>
      <c r="AR64" s="32"/>
      <c r="AS64" s="32"/>
      <c r="AT64" s="32"/>
      <c r="AU64" s="32"/>
      <c r="AV64" s="32"/>
      <c r="AW64" s="32"/>
      <c r="AX64" s="32"/>
      <c r="AY64" s="32"/>
      <c r="AZ64" s="32"/>
      <c r="BA64" s="32"/>
      <c r="BB64" s="32"/>
      <c r="BC64" s="32"/>
      <c r="BD64" s="32"/>
      <c r="BE64" s="32"/>
      <c r="BF64" s="32"/>
      <c r="BG64" s="32"/>
      <c r="BH64" s="32"/>
      <c r="BI64" s="32"/>
      <c r="BJ64" s="32"/>
      <c r="BK64" s="32"/>
      <c r="BL64" s="32"/>
      <c r="BM64" s="32"/>
      <c r="BN64" s="32"/>
      <c r="BO64" s="32"/>
      <c r="BP64" s="32"/>
      <c r="BQ64" s="32"/>
      <c r="BR64" s="32"/>
      <c r="BS64" s="32"/>
      <c r="BT64" s="32"/>
      <c r="BU64" s="32"/>
      <c r="BV64" s="32"/>
      <c r="BW64" s="32"/>
      <c r="BX64" s="32"/>
      <c r="BY64" s="32"/>
      <c r="BZ64" s="32"/>
      <c r="CA64" s="32"/>
      <c r="CB64" s="32"/>
      <c r="CC64" s="32"/>
      <c r="CD64" s="32"/>
      <c r="CE64" s="32"/>
      <c r="CF64" s="32"/>
      <c r="CG64" s="32"/>
      <c r="CH64" s="32"/>
      <c r="CI64" s="32"/>
      <c r="CJ64" s="32"/>
      <c r="CK64" s="32"/>
      <c r="CL64" s="32"/>
      <c r="CM64" s="32"/>
      <c r="CN64" s="32"/>
      <c r="CO64" s="32"/>
      <c r="CP64" s="32"/>
      <c r="CQ64" s="32"/>
      <c r="CR64" s="32"/>
      <c r="CS64" s="32"/>
      <c r="CT64" s="32"/>
    </row>
    <row r="65" spans="1:98" s="67" customFormat="1" ht="20.149999999999999" customHeight="1" x14ac:dyDescent="0.35">
      <c r="A65" s="56" t="s">
        <v>88</v>
      </c>
      <c r="B65" s="57">
        <v>12.82</v>
      </c>
      <c r="C65" s="58" t="s">
        <v>0</v>
      </c>
      <c r="D65" s="23"/>
      <c r="E65" s="59">
        <f t="shared" si="0"/>
        <v>0</v>
      </c>
      <c r="F65" s="60">
        <v>50</v>
      </c>
      <c r="G65" s="61">
        <v>0</v>
      </c>
      <c r="H65" s="62">
        <v>0</v>
      </c>
      <c r="I65" s="63">
        <f t="shared" si="1"/>
        <v>0</v>
      </c>
      <c r="J65" s="64">
        <f t="shared" si="2"/>
        <v>0</v>
      </c>
      <c r="K65" s="65">
        <f t="shared" si="3"/>
        <v>0</v>
      </c>
      <c r="L65" s="60">
        <v>50</v>
      </c>
      <c r="M65" s="61">
        <v>0</v>
      </c>
      <c r="N65" s="62">
        <v>0</v>
      </c>
      <c r="O65" s="63">
        <f t="shared" si="4"/>
        <v>0</v>
      </c>
      <c r="P65" s="64">
        <f t="shared" si="5"/>
        <v>0</v>
      </c>
      <c r="Q65" s="65">
        <f t="shared" si="6"/>
        <v>0</v>
      </c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2"/>
      <c r="AH65" s="32"/>
      <c r="AI65" s="32"/>
      <c r="AJ65" s="32"/>
      <c r="AK65" s="32"/>
      <c r="AL65" s="32"/>
      <c r="AM65" s="32"/>
      <c r="AN65" s="32"/>
      <c r="AO65" s="32"/>
      <c r="AP65" s="32"/>
      <c r="AQ65" s="32"/>
      <c r="AR65" s="32"/>
      <c r="AS65" s="32"/>
      <c r="AT65" s="32"/>
      <c r="AU65" s="32"/>
      <c r="AV65" s="32"/>
      <c r="AW65" s="32"/>
      <c r="AX65" s="32"/>
      <c r="AY65" s="32"/>
      <c r="AZ65" s="32"/>
      <c r="BA65" s="32"/>
      <c r="BB65" s="32"/>
      <c r="BC65" s="32"/>
      <c r="BD65" s="32"/>
      <c r="BE65" s="32"/>
      <c r="BF65" s="32"/>
      <c r="BG65" s="32"/>
      <c r="BH65" s="32"/>
      <c r="BI65" s="32"/>
      <c r="BJ65" s="32"/>
      <c r="BK65" s="32"/>
      <c r="BL65" s="32"/>
      <c r="BM65" s="32"/>
      <c r="BN65" s="32"/>
      <c r="BO65" s="32"/>
      <c r="BP65" s="32"/>
      <c r="BQ65" s="32"/>
      <c r="BR65" s="32"/>
      <c r="BS65" s="32"/>
      <c r="BT65" s="32"/>
      <c r="BU65" s="32"/>
      <c r="BV65" s="32"/>
      <c r="BW65" s="32"/>
      <c r="BX65" s="32"/>
      <c r="BY65" s="32"/>
      <c r="BZ65" s="32"/>
      <c r="CA65" s="32"/>
      <c r="CB65" s="32"/>
      <c r="CC65" s="32"/>
      <c r="CD65" s="32"/>
      <c r="CE65" s="32"/>
      <c r="CF65" s="32"/>
      <c r="CG65" s="32"/>
      <c r="CH65" s="32"/>
      <c r="CI65" s="32"/>
      <c r="CJ65" s="32"/>
      <c r="CK65" s="32"/>
      <c r="CL65" s="32"/>
      <c r="CM65" s="32"/>
      <c r="CN65" s="32"/>
      <c r="CO65" s="32"/>
      <c r="CP65" s="32"/>
      <c r="CQ65" s="32"/>
      <c r="CR65" s="32"/>
      <c r="CS65" s="32"/>
      <c r="CT65" s="32"/>
    </row>
    <row r="66" spans="1:98" s="67" customFormat="1" ht="20.149999999999999" customHeight="1" x14ac:dyDescent="0.35">
      <c r="A66" s="56" t="s">
        <v>62</v>
      </c>
      <c r="B66" s="57">
        <v>8.8800000000000008</v>
      </c>
      <c r="C66" s="68" t="s">
        <v>74</v>
      </c>
      <c r="D66" s="23"/>
      <c r="E66" s="59">
        <f t="shared" si="0"/>
        <v>0</v>
      </c>
      <c r="F66" s="60">
        <v>21</v>
      </c>
      <c r="G66" s="61">
        <v>0</v>
      </c>
      <c r="H66" s="62">
        <v>0</v>
      </c>
      <c r="I66" s="63">
        <f t="shared" si="1"/>
        <v>0</v>
      </c>
      <c r="J66" s="64">
        <f t="shared" si="2"/>
        <v>0</v>
      </c>
      <c r="K66" s="65">
        <f t="shared" si="3"/>
        <v>0</v>
      </c>
      <c r="L66" s="60">
        <v>21</v>
      </c>
      <c r="M66" s="61">
        <v>0</v>
      </c>
      <c r="N66" s="62">
        <v>0</v>
      </c>
      <c r="O66" s="63">
        <f t="shared" si="4"/>
        <v>0</v>
      </c>
      <c r="P66" s="64">
        <f t="shared" si="5"/>
        <v>0</v>
      </c>
      <c r="Q66" s="65">
        <f t="shared" si="6"/>
        <v>0</v>
      </c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2"/>
      <c r="AH66" s="32"/>
      <c r="AI66" s="32"/>
      <c r="AJ66" s="32"/>
      <c r="AK66" s="32"/>
      <c r="AL66" s="32"/>
      <c r="AM66" s="32"/>
      <c r="AN66" s="32"/>
      <c r="AO66" s="32"/>
      <c r="AP66" s="32"/>
      <c r="AQ66" s="32"/>
      <c r="AR66" s="32"/>
      <c r="AS66" s="32"/>
      <c r="AT66" s="32"/>
      <c r="AU66" s="32"/>
      <c r="AV66" s="32"/>
      <c r="AW66" s="32"/>
      <c r="AX66" s="32"/>
      <c r="AY66" s="32"/>
      <c r="AZ66" s="32"/>
      <c r="BA66" s="32"/>
      <c r="BB66" s="32"/>
      <c r="BC66" s="32"/>
      <c r="BD66" s="32"/>
      <c r="BE66" s="32"/>
      <c r="BF66" s="32"/>
      <c r="BG66" s="32"/>
      <c r="BH66" s="32"/>
      <c r="BI66" s="32"/>
      <c r="BJ66" s="32"/>
      <c r="BK66" s="32"/>
      <c r="BL66" s="32"/>
      <c r="BM66" s="32"/>
      <c r="BN66" s="32"/>
      <c r="BO66" s="32"/>
      <c r="BP66" s="32"/>
      <c r="BQ66" s="32"/>
      <c r="BR66" s="32"/>
      <c r="BS66" s="32"/>
      <c r="BT66" s="32"/>
      <c r="BU66" s="32"/>
      <c r="BV66" s="32"/>
      <c r="BW66" s="32"/>
      <c r="BX66" s="32"/>
      <c r="BY66" s="32"/>
      <c r="BZ66" s="32"/>
      <c r="CA66" s="32"/>
      <c r="CB66" s="32"/>
      <c r="CC66" s="32"/>
      <c r="CD66" s="32"/>
      <c r="CE66" s="32"/>
      <c r="CF66" s="32"/>
      <c r="CG66" s="32"/>
      <c r="CH66" s="32"/>
      <c r="CI66" s="32"/>
      <c r="CJ66" s="32"/>
      <c r="CK66" s="32"/>
      <c r="CL66" s="32"/>
      <c r="CM66" s="32"/>
      <c r="CN66" s="32"/>
      <c r="CO66" s="32"/>
      <c r="CP66" s="32"/>
      <c r="CQ66" s="32"/>
      <c r="CR66" s="32"/>
      <c r="CS66" s="32"/>
      <c r="CT66" s="32"/>
    </row>
    <row r="67" spans="1:98" s="67" customFormat="1" ht="20.149999999999999" customHeight="1" x14ac:dyDescent="0.35">
      <c r="A67" s="56" t="s">
        <v>51</v>
      </c>
      <c r="B67" s="57">
        <v>215.4</v>
      </c>
      <c r="C67" s="68" t="s">
        <v>53</v>
      </c>
      <c r="D67" s="23"/>
      <c r="E67" s="59">
        <f t="shared" si="0"/>
        <v>0</v>
      </c>
      <c r="F67" s="60">
        <v>0</v>
      </c>
      <c r="G67" s="61">
        <v>0</v>
      </c>
      <c r="H67" s="62">
        <v>0</v>
      </c>
      <c r="I67" s="63">
        <f t="shared" si="1"/>
        <v>0</v>
      </c>
      <c r="J67" s="64">
        <f t="shared" si="2"/>
        <v>0</v>
      </c>
      <c r="K67" s="65">
        <f t="shared" si="3"/>
        <v>0</v>
      </c>
      <c r="L67" s="60">
        <v>0</v>
      </c>
      <c r="M67" s="61">
        <v>0</v>
      </c>
      <c r="N67" s="62">
        <v>0</v>
      </c>
      <c r="O67" s="63">
        <f t="shared" si="4"/>
        <v>0</v>
      </c>
      <c r="P67" s="64">
        <f t="shared" si="5"/>
        <v>0</v>
      </c>
      <c r="Q67" s="65">
        <f t="shared" si="6"/>
        <v>0</v>
      </c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2"/>
      <c r="AH67" s="32"/>
      <c r="AI67" s="32"/>
      <c r="AJ67" s="32"/>
      <c r="AK67" s="32"/>
      <c r="AL67" s="32"/>
      <c r="AM67" s="32"/>
      <c r="AN67" s="32"/>
      <c r="AO67" s="32"/>
      <c r="AP67" s="32"/>
      <c r="AQ67" s="32"/>
      <c r="AR67" s="32"/>
      <c r="AS67" s="32"/>
      <c r="AT67" s="32"/>
      <c r="AU67" s="32"/>
      <c r="AV67" s="32"/>
      <c r="AW67" s="32"/>
      <c r="AX67" s="32"/>
      <c r="AY67" s="32"/>
      <c r="AZ67" s="32"/>
      <c r="BA67" s="32"/>
      <c r="BB67" s="32"/>
      <c r="BC67" s="32"/>
      <c r="BD67" s="32"/>
      <c r="BE67" s="32"/>
      <c r="BF67" s="32"/>
      <c r="BG67" s="32"/>
      <c r="BH67" s="32"/>
      <c r="BI67" s="32"/>
      <c r="BJ67" s="32"/>
      <c r="BK67" s="32"/>
      <c r="BL67" s="32"/>
      <c r="BM67" s="32"/>
      <c r="BN67" s="32"/>
      <c r="BO67" s="32"/>
      <c r="BP67" s="32"/>
      <c r="BQ67" s="32"/>
      <c r="BR67" s="32"/>
      <c r="BS67" s="32"/>
      <c r="BT67" s="32"/>
      <c r="BU67" s="32"/>
      <c r="BV67" s="32"/>
      <c r="BW67" s="32"/>
      <c r="BX67" s="32"/>
      <c r="BY67" s="32"/>
      <c r="BZ67" s="32"/>
      <c r="CA67" s="32"/>
      <c r="CB67" s="32"/>
      <c r="CC67" s="32"/>
      <c r="CD67" s="32"/>
      <c r="CE67" s="32"/>
      <c r="CF67" s="32"/>
      <c r="CG67" s="32"/>
      <c r="CH67" s="32"/>
      <c r="CI67" s="32"/>
      <c r="CJ67" s="32"/>
      <c r="CK67" s="32"/>
      <c r="CL67" s="32"/>
      <c r="CM67" s="32"/>
      <c r="CN67" s="32"/>
      <c r="CO67" s="32"/>
      <c r="CP67" s="32"/>
      <c r="CQ67" s="32"/>
      <c r="CR67" s="32"/>
      <c r="CS67" s="32"/>
      <c r="CT67" s="32"/>
    </row>
    <row r="68" spans="1:98" s="67" customFormat="1" ht="20.149999999999999" customHeight="1" thickBot="1" x14ac:dyDescent="0.4">
      <c r="A68" s="56" t="s">
        <v>52</v>
      </c>
      <c r="B68" s="71">
        <v>175.03</v>
      </c>
      <c r="C68" s="72" t="s">
        <v>53</v>
      </c>
      <c r="D68" s="24"/>
      <c r="E68" s="73">
        <f t="shared" si="0"/>
        <v>0</v>
      </c>
      <c r="F68" s="74">
        <v>0</v>
      </c>
      <c r="G68" s="75">
        <v>0</v>
      </c>
      <c r="H68" s="76">
        <v>0</v>
      </c>
      <c r="I68" s="77">
        <f t="shared" si="1"/>
        <v>0</v>
      </c>
      <c r="J68" s="78">
        <f t="shared" si="2"/>
        <v>0</v>
      </c>
      <c r="K68" s="79">
        <f t="shared" si="3"/>
        <v>0</v>
      </c>
      <c r="L68" s="74">
        <v>0</v>
      </c>
      <c r="M68" s="75">
        <v>0</v>
      </c>
      <c r="N68" s="76">
        <v>0</v>
      </c>
      <c r="O68" s="77">
        <f t="shared" si="4"/>
        <v>0</v>
      </c>
      <c r="P68" s="78">
        <f t="shared" si="5"/>
        <v>0</v>
      </c>
      <c r="Q68" s="79">
        <f t="shared" si="6"/>
        <v>0</v>
      </c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32"/>
      <c r="AO68" s="32"/>
      <c r="AP68" s="32"/>
      <c r="AQ68" s="32"/>
      <c r="AR68" s="32"/>
      <c r="AS68" s="32"/>
      <c r="AT68" s="32"/>
      <c r="AU68" s="32"/>
      <c r="AV68" s="32"/>
      <c r="AW68" s="32"/>
      <c r="AX68" s="32"/>
      <c r="AY68" s="32"/>
      <c r="AZ68" s="32"/>
      <c r="BA68" s="32"/>
      <c r="BB68" s="32"/>
      <c r="BC68" s="32"/>
      <c r="BD68" s="32"/>
      <c r="BE68" s="32"/>
      <c r="BF68" s="32"/>
      <c r="BG68" s="32"/>
      <c r="BH68" s="32"/>
      <c r="BI68" s="32"/>
      <c r="BJ68" s="32"/>
      <c r="BK68" s="32"/>
      <c r="BL68" s="32"/>
      <c r="BM68" s="32"/>
      <c r="BN68" s="32"/>
      <c r="BO68" s="32"/>
      <c r="BP68" s="32"/>
      <c r="BQ68" s="32"/>
      <c r="BR68" s="32"/>
      <c r="BS68" s="32"/>
      <c r="BT68" s="32"/>
      <c r="BU68" s="32"/>
      <c r="BV68" s="32"/>
      <c r="BW68" s="32"/>
      <c r="BX68" s="32"/>
      <c r="BY68" s="32"/>
      <c r="BZ68" s="32"/>
      <c r="CA68" s="32"/>
      <c r="CB68" s="32"/>
      <c r="CC68" s="32"/>
      <c r="CD68" s="32"/>
      <c r="CE68" s="32"/>
      <c r="CF68" s="32"/>
      <c r="CG68" s="32"/>
      <c r="CH68" s="32"/>
      <c r="CI68" s="32"/>
      <c r="CJ68" s="32"/>
      <c r="CK68" s="32"/>
      <c r="CL68" s="32"/>
      <c r="CM68" s="32"/>
      <c r="CN68" s="32"/>
      <c r="CO68" s="32"/>
      <c r="CP68" s="32"/>
      <c r="CQ68" s="32"/>
      <c r="CR68" s="32"/>
      <c r="CS68" s="32"/>
      <c r="CT68" s="32"/>
    </row>
    <row r="69" spans="1:98" s="67" customFormat="1" ht="33.75" customHeight="1" thickBot="1" x14ac:dyDescent="0.4">
      <c r="A69" s="80" t="s">
        <v>75</v>
      </c>
      <c r="B69" s="130" t="s">
        <v>91</v>
      </c>
      <c r="C69" s="131"/>
      <c r="D69" s="131"/>
      <c r="E69" s="131"/>
      <c r="F69" s="131"/>
      <c r="G69" s="131"/>
      <c r="H69" s="132"/>
      <c r="I69" s="81">
        <v>72420.05</v>
      </c>
      <c r="J69" s="82"/>
      <c r="K69" s="83"/>
      <c r="L69" s="137" t="s">
        <v>92</v>
      </c>
      <c r="M69" s="137"/>
      <c r="N69" s="137"/>
      <c r="O69" s="84">
        <v>76751.97</v>
      </c>
      <c r="P69" s="82"/>
      <c r="Q69" s="8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2"/>
      <c r="AH69" s="32"/>
      <c r="AI69" s="32"/>
      <c r="AJ69" s="32"/>
      <c r="AK69" s="32"/>
      <c r="AL69" s="32"/>
      <c r="AM69" s="32"/>
      <c r="AN69" s="32"/>
      <c r="AO69" s="32"/>
      <c r="AP69" s="32"/>
      <c r="AQ69" s="32"/>
      <c r="AR69" s="32"/>
      <c r="AS69" s="32"/>
      <c r="AT69" s="32"/>
      <c r="AU69" s="32"/>
      <c r="AV69" s="32"/>
      <c r="AW69" s="32"/>
      <c r="AX69" s="32"/>
      <c r="AY69" s="32"/>
      <c r="AZ69" s="32"/>
      <c r="BA69" s="32"/>
      <c r="BB69" s="32"/>
      <c r="BC69" s="32"/>
      <c r="BD69" s="32"/>
      <c r="BE69" s="32"/>
      <c r="BF69" s="32"/>
      <c r="BG69" s="32"/>
      <c r="BH69" s="32"/>
      <c r="BI69" s="32"/>
      <c r="BJ69" s="32"/>
      <c r="BK69" s="32"/>
      <c r="BL69" s="32"/>
      <c r="BM69" s="32"/>
      <c r="BN69" s="32"/>
      <c r="BO69" s="32"/>
      <c r="BP69" s="32"/>
      <c r="BQ69" s="32"/>
      <c r="BR69" s="32"/>
      <c r="BS69" s="32"/>
      <c r="BT69" s="32"/>
      <c r="BU69" s="32"/>
      <c r="BV69" s="32"/>
      <c r="BW69" s="32"/>
      <c r="BX69" s="32"/>
      <c r="BY69" s="32"/>
      <c r="BZ69" s="32"/>
      <c r="CA69" s="32"/>
      <c r="CB69" s="32"/>
      <c r="CC69" s="32"/>
      <c r="CD69" s="32"/>
      <c r="CE69" s="32"/>
      <c r="CF69" s="32"/>
      <c r="CG69" s="32"/>
      <c r="CH69" s="32"/>
      <c r="CI69" s="32"/>
      <c r="CJ69" s="32"/>
      <c r="CK69" s="32"/>
      <c r="CL69" s="32"/>
      <c r="CM69" s="32"/>
      <c r="CN69" s="32"/>
      <c r="CO69" s="32"/>
      <c r="CP69" s="32"/>
      <c r="CQ69" s="32"/>
      <c r="CR69" s="32"/>
      <c r="CS69" s="32"/>
      <c r="CT69" s="32"/>
    </row>
    <row r="70" spans="1:98" s="67" customFormat="1" ht="20.149999999999999" customHeight="1" thickBot="1" x14ac:dyDescent="0.4">
      <c r="A70" s="138" t="s">
        <v>137</v>
      </c>
      <c r="B70" s="139"/>
      <c r="C70" s="139"/>
      <c r="D70" s="139"/>
      <c r="E70" s="139"/>
      <c r="F70" s="139"/>
      <c r="G70" s="140"/>
      <c r="H70" s="141"/>
      <c r="I70" s="85">
        <f>SUM(I7:I69)</f>
        <v>72420.05</v>
      </c>
      <c r="J70" s="86">
        <f>SUM(J7:J69)</f>
        <v>0</v>
      </c>
      <c r="K70" s="86">
        <f>SUM(K7:K69)</f>
        <v>0</v>
      </c>
      <c r="L70" s="32"/>
      <c r="M70" s="32"/>
      <c r="N70" s="32"/>
      <c r="O70" s="86">
        <f>SUM(O7:O69)</f>
        <v>76751.97</v>
      </c>
      <c r="P70" s="86">
        <f>SUM(P7:P69)</f>
        <v>0</v>
      </c>
      <c r="Q70" s="86">
        <f>SUM(Q7:Q69)</f>
        <v>0</v>
      </c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32"/>
      <c r="BK70" s="32"/>
      <c r="BL70" s="32"/>
      <c r="BM70" s="32"/>
      <c r="BN70" s="32"/>
      <c r="BO70" s="32"/>
      <c r="BP70" s="32"/>
      <c r="BQ70" s="32"/>
      <c r="BR70" s="32"/>
      <c r="BS70" s="32"/>
      <c r="BT70" s="32"/>
      <c r="BU70" s="32"/>
      <c r="BV70" s="32"/>
      <c r="BW70" s="32"/>
      <c r="BX70" s="32"/>
      <c r="BY70" s="32"/>
      <c r="BZ70" s="32"/>
      <c r="CA70" s="32"/>
      <c r="CB70" s="32"/>
      <c r="CC70" s="32"/>
      <c r="CD70" s="32"/>
      <c r="CE70" s="32"/>
      <c r="CF70" s="32"/>
      <c r="CG70" s="32"/>
      <c r="CH70" s="32"/>
      <c r="CI70" s="32"/>
      <c r="CJ70" s="32"/>
      <c r="CK70" s="32"/>
      <c r="CL70" s="32"/>
      <c r="CM70" s="32"/>
      <c r="CN70" s="32"/>
      <c r="CO70" s="32"/>
      <c r="CP70" s="32"/>
      <c r="CQ70" s="32"/>
      <c r="CR70" s="32"/>
      <c r="CS70" s="32"/>
      <c r="CT70" s="32"/>
    </row>
    <row r="71" spans="1:98" s="67" customFormat="1" ht="55" customHeight="1" thickBot="1" x14ac:dyDescent="0.4">
      <c r="A71" s="87"/>
      <c r="B71" s="30"/>
      <c r="C71" s="88"/>
      <c r="D71" s="28"/>
      <c r="E71" s="89"/>
      <c r="F71" s="28"/>
      <c r="G71" s="142" t="s">
        <v>138</v>
      </c>
      <c r="H71" s="143"/>
      <c r="I71" s="42">
        <f>I70-I69</f>
        <v>0</v>
      </c>
      <c r="J71" s="92" t="s">
        <v>5</v>
      </c>
      <c r="K71" s="93" t="s">
        <v>76</v>
      </c>
      <c r="L71" s="32"/>
      <c r="M71" s="142" t="s">
        <v>139</v>
      </c>
      <c r="N71" s="143"/>
      <c r="O71" s="42">
        <f>O70-O69</f>
        <v>0</v>
      </c>
      <c r="P71" s="93" t="s">
        <v>5</v>
      </c>
      <c r="Q71" s="93" t="s">
        <v>76</v>
      </c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2"/>
      <c r="AH71" s="32"/>
      <c r="AI71" s="32"/>
      <c r="AJ71" s="32"/>
      <c r="AK71" s="32"/>
      <c r="AL71" s="32"/>
      <c r="AM71" s="32"/>
      <c r="AN71" s="32"/>
      <c r="AO71" s="32"/>
      <c r="AP71" s="32"/>
      <c r="AQ71" s="32"/>
      <c r="AR71" s="32"/>
      <c r="AS71" s="32"/>
      <c r="AT71" s="32"/>
      <c r="AU71" s="32"/>
      <c r="AV71" s="32"/>
      <c r="AW71" s="32"/>
      <c r="AX71" s="32"/>
      <c r="AY71" s="32"/>
      <c r="AZ71" s="32"/>
      <c r="BA71" s="32"/>
      <c r="BB71" s="32"/>
      <c r="BC71" s="32"/>
      <c r="BD71" s="32"/>
      <c r="BE71" s="32"/>
      <c r="BF71" s="32"/>
      <c r="BG71" s="32"/>
      <c r="BH71" s="32"/>
      <c r="BI71" s="32"/>
      <c r="BJ71" s="32"/>
      <c r="BK71" s="32"/>
      <c r="BL71" s="32"/>
      <c r="BM71" s="32"/>
      <c r="BN71" s="32"/>
      <c r="BO71" s="32"/>
      <c r="BP71" s="32"/>
      <c r="BQ71" s="32"/>
      <c r="BR71" s="32"/>
      <c r="BS71" s="32"/>
      <c r="BT71" s="32"/>
      <c r="BU71" s="32"/>
      <c r="BV71" s="32"/>
      <c r="BW71" s="32"/>
      <c r="BX71" s="32"/>
      <c r="BY71" s="32"/>
      <c r="BZ71" s="32"/>
      <c r="CA71" s="32"/>
      <c r="CB71" s="32"/>
      <c r="CC71" s="32"/>
      <c r="CD71" s="32"/>
      <c r="CE71" s="32"/>
      <c r="CF71" s="32"/>
      <c r="CG71" s="32"/>
      <c r="CH71" s="32"/>
      <c r="CI71" s="32"/>
      <c r="CJ71" s="32"/>
      <c r="CK71" s="32"/>
      <c r="CL71" s="32"/>
      <c r="CM71" s="32"/>
      <c r="CN71" s="32"/>
      <c r="CO71" s="32"/>
      <c r="CP71" s="32"/>
      <c r="CQ71" s="32"/>
      <c r="CR71" s="32"/>
      <c r="CS71" s="32"/>
      <c r="CT71" s="32"/>
    </row>
    <row r="72" spans="1:98" s="67" customFormat="1" ht="20.149999999999999" customHeight="1" x14ac:dyDescent="0.35">
      <c r="A72" s="87"/>
      <c r="B72" s="30"/>
      <c r="C72" s="88"/>
      <c r="D72" s="28"/>
      <c r="E72" s="89"/>
      <c r="F72" s="28"/>
      <c r="G72" s="28"/>
      <c r="H72" s="28"/>
      <c r="I72" s="94" t="s">
        <v>82</v>
      </c>
      <c r="J72" s="95"/>
      <c r="K72" s="95"/>
      <c r="L72" s="32"/>
      <c r="M72" s="28"/>
      <c r="N72" s="28"/>
      <c r="O72" s="94" t="s">
        <v>82</v>
      </c>
      <c r="P72" s="95"/>
      <c r="Q72" s="95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32"/>
      <c r="AJ72" s="32"/>
      <c r="AK72" s="32"/>
      <c r="AL72" s="32"/>
      <c r="AM72" s="32"/>
      <c r="AN72" s="32"/>
      <c r="AO72" s="32"/>
      <c r="AP72" s="32"/>
      <c r="AQ72" s="32"/>
      <c r="AR72" s="32"/>
      <c r="AS72" s="32"/>
      <c r="AT72" s="32"/>
      <c r="AU72" s="32"/>
      <c r="AV72" s="32"/>
      <c r="AW72" s="32"/>
      <c r="AX72" s="32"/>
      <c r="AY72" s="32"/>
      <c r="AZ72" s="32"/>
      <c r="BA72" s="32"/>
      <c r="BB72" s="32"/>
      <c r="BC72" s="32"/>
      <c r="BD72" s="32"/>
      <c r="BE72" s="32"/>
      <c r="BF72" s="32"/>
      <c r="BG72" s="32"/>
      <c r="BH72" s="32"/>
      <c r="BI72" s="32"/>
      <c r="BJ72" s="32"/>
      <c r="BK72" s="32"/>
      <c r="BL72" s="32"/>
      <c r="BM72" s="32"/>
      <c r="BN72" s="32"/>
      <c r="BO72" s="32"/>
      <c r="BP72" s="32"/>
      <c r="BQ72" s="32"/>
      <c r="BR72" s="32"/>
      <c r="BS72" s="32"/>
      <c r="BT72" s="32"/>
      <c r="BU72" s="32"/>
      <c r="BV72" s="32"/>
      <c r="BW72" s="32"/>
      <c r="BX72" s="32"/>
      <c r="BY72" s="32"/>
      <c r="BZ72" s="32"/>
      <c r="CA72" s="32"/>
      <c r="CB72" s="32"/>
      <c r="CC72" s="32"/>
      <c r="CD72" s="32"/>
      <c r="CE72" s="32"/>
      <c r="CF72" s="32"/>
      <c r="CG72" s="32"/>
      <c r="CH72" s="32"/>
      <c r="CI72" s="32"/>
      <c r="CJ72" s="32"/>
      <c r="CK72" s="32"/>
      <c r="CL72" s="32"/>
      <c r="CM72" s="32"/>
      <c r="CN72" s="32"/>
      <c r="CO72" s="32"/>
      <c r="CP72" s="32"/>
      <c r="CQ72" s="32"/>
      <c r="CR72" s="32"/>
      <c r="CS72" s="32"/>
      <c r="CT72" s="32"/>
    </row>
    <row r="73" spans="1:98" ht="45" customHeight="1" x14ac:dyDescent="0.35">
      <c r="A73" s="129" t="s">
        <v>120</v>
      </c>
      <c r="B73" s="129"/>
      <c r="C73" s="129"/>
      <c r="D73" s="129"/>
      <c r="E73" s="129"/>
      <c r="F73" s="129"/>
      <c r="G73" s="129"/>
      <c r="H73" s="129"/>
      <c r="I73" s="129"/>
      <c r="J73" s="129"/>
      <c r="K73" s="129"/>
    </row>
    <row r="74" spans="1:98" x14ac:dyDescent="0.35">
      <c r="A74" s="96" t="s">
        <v>6</v>
      </c>
      <c r="B74" s="28"/>
      <c r="D74" s="125"/>
      <c r="E74" s="125"/>
      <c r="F74" s="125"/>
      <c r="G74" s="125"/>
      <c r="H74" s="125"/>
      <c r="I74" s="125"/>
      <c r="J74" s="97"/>
      <c r="K74" s="89"/>
    </row>
    <row r="75" spans="1:98" x14ac:dyDescent="0.35">
      <c r="D75" s="98"/>
      <c r="AM75" s="32">
        <v>85797.489999999991</v>
      </c>
    </row>
    <row r="76" spans="1:98" x14ac:dyDescent="0.35">
      <c r="D76" s="98"/>
    </row>
    <row r="77" spans="1:98" x14ac:dyDescent="0.35">
      <c r="D77" s="98"/>
    </row>
    <row r="78" spans="1:98" x14ac:dyDescent="0.35">
      <c r="D78" s="98"/>
    </row>
  </sheetData>
  <sheetProtection algorithmName="SHA-512" hashValue="nyKh6XXZtdXM40hLt2kmtgdGyiA2wfShgsMsZekrQWFy6hUz+HDl9fXcSdlvKjqEH0xgejj+7NzW/a+MNTiOuA==" saltValue="6iNhTOW3Cqn1La8ZgMVQxg==" spinCount="100000" sheet="1" objects="1" scenarios="1"/>
  <mergeCells count="12">
    <mergeCell ref="A2:Q2"/>
    <mergeCell ref="D74:I74"/>
    <mergeCell ref="A3:K3"/>
    <mergeCell ref="B5:C5"/>
    <mergeCell ref="A73:K73"/>
    <mergeCell ref="B69:H69"/>
    <mergeCell ref="F4:K4"/>
    <mergeCell ref="L4:Q4"/>
    <mergeCell ref="L69:N69"/>
    <mergeCell ref="A70:H70"/>
    <mergeCell ref="G71:H71"/>
    <mergeCell ref="M71:N7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29" orientation="landscape" r:id="rId1"/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3">
    <pageSetUpPr fitToPage="1"/>
  </sheetPr>
  <dimension ref="A1:G67"/>
  <sheetViews>
    <sheetView zoomScale="70" zoomScaleNormal="70" zoomScaleSheetLayoutView="55" workbookViewId="0">
      <selection activeCell="J72" sqref="J72"/>
    </sheetView>
  </sheetViews>
  <sheetFormatPr baseColWidth="10" defaultColWidth="10.88671875" defaultRowHeight="15.05" x14ac:dyDescent="0.3"/>
  <cols>
    <col min="1" max="1" width="33.5546875" customWidth="1"/>
    <col min="2" max="2" width="18.5546875" customWidth="1"/>
    <col min="3" max="5" width="19.88671875" customWidth="1"/>
    <col min="6" max="6" width="23.44140625" customWidth="1"/>
    <col min="7" max="7" width="25.88671875" customWidth="1"/>
  </cols>
  <sheetData>
    <row r="1" spans="1:7" ht="15.75" thickBot="1" x14ac:dyDescent="0.35"/>
    <row r="2" spans="1:7" ht="20.3" x14ac:dyDescent="0.4">
      <c r="A2" s="163" t="s">
        <v>155</v>
      </c>
      <c r="B2" s="164"/>
      <c r="C2" s="164"/>
      <c r="D2" s="164"/>
      <c r="E2" s="164"/>
      <c r="F2" s="164"/>
      <c r="G2" s="165"/>
    </row>
    <row r="3" spans="1:7" ht="20.95" thickBot="1" x14ac:dyDescent="0.45">
      <c r="A3" s="166" t="s">
        <v>154</v>
      </c>
      <c r="B3" s="167"/>
      <c r="C3" s="167"/>
      <c r="D3" s="167"/>
      <c r="E3" s="167"/>
      <c r="F3" s="167"/>
      <c r="G3" s="168"/>
    </row>
    <row r="4" spans="1:7" ht="17.05" x14ac:dyDescent="0.35">
      <c r="A4" s="28"/>
      <c r="B4" s="28"/>
      <c r="C4" s="28"/>
      <c r="D4" s="28"/>
      <c r="E4" s="28"/>
      <c r="F4" s="28"/>
      <c r="G4" s="28"/>
    </row>
    <row r="5" spans="1:7" ht="17.7" thickBot="1" x14ac:dyDescent="0.4">
      <c r="A5" s="28"/>
      <c r="B5" s="28"/>
      <c r="C5" s="28"/>
      <c r="D5" s="28"/>
      <c r="E5" s="28"/>
      <c r="F5" s="28"/>
      <c r="G5" s="28"/>
    </row>
    <row r="6" spans="1:7" ht="133.05000000000001" customHeight="1" thickBot="1" x14ac:dyDescent="0.35">
      <c r="A6" s="99" t="s">
        <v>141</v>
      </c>
      <c r="B6" s="90" t="s">
        <v>142</v>
      </c>
      <c r="C6" s="100" t="s">
        <v>145</v>
      </c>
      <c r="D6" s="91" t="s">
        <v>7</v>
      </c>
      <c r="E6" s="101" t="s">
        <v>143</v>
      </c>
      <c r="F6" s="100" t="s">
        <v>144</v>
      </c>
      <c r="G6" s="91" t="s">
        <v>156</v>
      </c>
    </row>
    <row r="7" spans="1:7" ht="17.05" x14ac:dyDescent="0.3">
      <c r="A7" s="169" t="s">
        <v>83</v>
      </c>
      <c r="B7" s="170">
        <f>187.5+187.5</f>
        <v>375</v>
      </c>
      <c r="C7" s="173">
        <v>56.93</v>
      </c>
      <c r="D7" s="102" t="s">
        <v>13</v>
      </c>
      <c r="E7" s="25"/>
      <c r="F7" s="176">
        <f>SUM(E7:E10)</f>
        <v>0</v>
      </c>
      <c r="G7" s="177">
        <f>F7*B7</f>
        <v>0</v>
      </c>
    </row>
    <row r="8" spans="1:7" ht="34.049999999999997" x14ac:dyDescent="0.3">
      <c r="A8" s="149"/>
      <c r="B8" s="171"/>
      <c r="C8" s="174"/>
      <c r="D8" s="105" t="s">
        <v>14</v>
      </c>
      <c r="E8" s="26"/>
      <c r="F8" s="154"/>
      <c r="G8" s="156"/>
    </row>
    <row r="9" spans="1:7" ht="17.05" x14ac:dyDescent="0.3">
      <c r="A9" s="149"/>
      <c r="B9" s="171"/>
      <c r="C9" s="174"/>
      <c r="D9" s="105" t="s">
        <v>12</v>
      </c>
      <c r="E9" s="26"/>
      <c r="F9" s="154"/>
      <c r="G9" s="156"/>
    </row>
    <row r="10" spans="1:7" ht="17.05" x14ac:dyDescent="0.3">
      <c r="A10" s="149"/>
      <c r="B10" s="172"/>
      <c r="C10" s="175"/>
      <c r="D10" s="105" t="s">
        <v>8</v>
      </c>
      <c r="E10" s="26"/>
      <c r="F10" s="154"/>
      <c r="G10" s="156"/>
    </row>
    <row r="11" spans="1:7" ht="17.05" x14ac:dyDescent="0.3">
      <c r="A11" s="149" t="s">
        <v>84</v>
      </c>
      <c r="B11" s="150">
        <f>1155+1155</f>
        <v>2310</v>
      </c>
      <c r="C11" s="152">
        <v>53.66</v>
      </c>
      <c r="D11" s="105" t="s">
        <v>13</v>
      </c>
      <c r="E11" s="26"/>
      <c r="F11" s="154">
        <f>SUM(E11:E14)</f>
        <v>0</v>
      </c>
      <c r="G11" s="156">
        <f>F11*B11</f>
        <v>0</v>
      </c>
    </row>
    <row r="12" spans="1:7" ht="34.049999999999997" x14ac:dyDescent="0.3">
      <c r="A12" s="149"/>
      <c r="B12" s="150"/>
      <c r="C12" s="152"/>
      <c r="D12" s="105" t="s">
        <v>14</v>
      </c>
      <c r="E12" s="26"/>
      <c r="F12" s="154"/>
      <c r="G12" s="156"/>
    </row>
    <row r="13" spans="1:7" ht="17.05" x14ac:dyDescent="0.3">
      <c r="A13" s="149"/>
      <c r="B13" s="150"/>
      <c r="C13" s="152"/>
      <c r="D13" s="105" t="s">
        <v>12</v>
      </c>
      <c r="E13" s="26"/>
      <c r="F13" s="154"/>
      <c r="G13" s="156"/>
    </row>
    <row r="14" spans="1:7" ht="17.05" x14ac:dyDescent="0.3">
      <c r="A14" s="149"/>
      <c r="B14" s="150"/>
      <c r="C14" s="152"/>
      <c r="D14" s="105" t="s">
        <v>8</v>
      </c>
      <c r="E14" s="26"/>
      <c r="F14" s="154"/>
      <c r="G14" s="156"/>
    </row>
    <row r="15" spans="1:7" ht="17.05" x14ac:dyDescent="0.3">
      <c r="A15" s="149" t="s">
        <v>77</v>
      </c>
      <c r="B15" s="150">
        <v>1314.5</v>
      </c>
      <c r="C15" s="152">
        <v>26.75</v>
      </c>
      <c r="D15" s="105" t="s">
        <v>13</v>
      </c>
      <c r="E15" s="26"/>
      <c r="F15" s="154">
        <f>SUM(E15:E18)</f>
        <v>0</v>
      </c>
      <c r="G15" s="156">
        <f>F15*B15</f>
        <v>0</v>
      </c>
    </row>
    <row r="16" spans="1:7" ht="34.049999999999997" x14ac:dyDescent="0.3">
      <c r="A16" s="149"/>
      <c r="B16" s="150"/>
      <c r="C16" s="152"/>
      <c r="D16" s="105" t="s">
        <v>14</v>
      </c>
      <c r="E16" s="26"/>
      <c r="F16" s="154"/>
      <c r="G16" s="156"/>
    </row>
    <row r="17" spans="1:7" ht="17.05" x14ac:dyDescent="0.3">
      <c r="A17" s="149"/>
      <c r="B17" s="150"/>
      <c r="C17" s="152"/>
      <c r="D17" s="105" t="s">
        <v>12</v>
      </c>
      <c r="E17" s="26"/>
      <c r="F17" s="154"/>
      <c r="G17" s="156"/>
    </row>
    <row r="18" spans="1:7" ht="17.05" x14ac:dyDescent="0.3">
      <c r="A18" s="149"/>
      <c r="B18" s="150"/>
      <c r="C18" s="152"/>
      <c r="D18" s="105" t="s">
        <v>8</v>
      </c>
      <c r="E18" s="26"/>
      <c r="F18" s="154"/>
      <c r="G18" s="156"/>
    </row>
    <row r="19" spans="1:7" ht="17.05" x14ac:dyDescent="0.3">
      <c r="A19" s="149" t="s">
        <v>78</v>
      </c>
      <c r="B19" s="150">
        <f>9799+9006+200+200</f>
        <v>19205</v>
      </c>
      <c r="C19" s="152">
        <v>34.24</v>
      </c>
      <c r="D19" s="105" t="s">
        <v>13</v>
      </c>
      <c r="E19" s="26"/>
      <c r="F19" s="154">
        <f>SUM(E19:E22)</f>
        <v>0</v>
      </c>
      <c r="G19" s="156">
        <f>F19*B19</f>
        <v>0</v>
      </c>
    </row>
    <row r="20" spans="1:7" ht="34.049999999999997" x14ac:dyDescent="0.3">
      <c r="A20" s="149"/>
      <c r="B20" s="150"/>
      <c r="C20" s="152"/>
      <c r="D20" s="105" t="s">
        <v>14</v>
      </c>
      <c r="E20" s="26"/>
      <c r="F20" s="154"/>
      <c r="G20" s="156"/>
    </row>
    <row r="21" spans="1:7" ht="17.05" x14ac:dyDescent="0.3">
      <c r="A21" s="149"/>
      <c r="B21" s="150"/>
      <c r="C21" s="152"/>
      <c r="D21" s="105" t="s">
        <v>12</v>
      </c>
      <c r="E21" s="26"/>
      <c r="F21" s="154"/>
      <c r="G21" s="156"/>
    </row>
    <row r="22" spans="1:7" ht="17.05" x14ac:dyDescent="0.3">
      <c r="A22" s="149"/>
      <c r="B22" s="150"/>
      <c r="C22" s="152"/>
      <c r="D22" s="105" t="s">
        <v>8</v>
      </c>
      <c r="E22" s="26"/>
      <c r="F22" s="154"/>
      <c r="G22" s="156"/>
    </row>
    <row r="23" spans="1:7" ht="17.05" x14ac:dyDescent="0.3">
      <c r="A23" s="149" t="s">
        <v>79</v>
      </c>
      <c r="B23" s="150">
        <f>12616.5+9572.5</f>
        <v>22189</v>
      </c>
      <c r="C23" s="152">
        <v>41.73</v>
      </c>
      <c r="D23" s="105" t="s">
        <v>13</v>
      </c>
      <c r="E23" s="26"/>
      <c r="F23" s="154">
        <f>SUM(E23:E26)</f>
        <v>0</v>
      </c>
      <c r="G23" s="156">
        <f>F23*B23</f>
        <v>0</v>
      </c>
    </row>
    <row r="24" spans="1:7" ht="34.049999999999997" x14ac:dyDescent="0.3">
      <c r="A24" s="149"/>
      <c r="B24" s="150"/>
      <c r="C24" s="152"/>
      <c r="D24" s="105" t="s">
        <v>14</v>
      </c>
      <c r="E24" s="26"/>
      <c r="F24" s="154"/>
      <c r="G24" s="156"/>
    </row>
    <row r="25" spans="1:7" ht="17.05" x14ac:dyDescent="0.3">
      <c r="A25" s="149"/>
      <c r="B25" s="150"/>
      <c r="C25" s="152"/>
      <c r="D25" s="105" t="s">
        <v>12</v>
      </c>
      <c r="E25" s="26"/>
      <c r="F25" s="154"/>
      <c r="G25" s="156"/>
    </row>
    <row r="26" spans="1:7" ht="17.05" x14ac:dyDescent="0.3">
      <c r="A26" s="149"/>
      <c r="B26" s="150"/>
      <c r="C26" s="152"/>
      <c r="D26" s="105" t="s">
        <v>8</v>
      </c>
      <c r="E26" s="26"/>
      <c r="F26" s="154"/>
      <c r="G26" s="156"/>
    </row>
    <row r="27" spans="1:7" ht="17.05" x14ac:dyDescent="0.3">
      <c r="A27" s="149" t="s">
        <v>80</v>
      </c>
      <c r="B27" s="150">
        <f>461+561</f>
        <v>1022</v>
      </c>
      <c r="C27" s="152">
        <v>26.75</v>
      </c>
      <c r="D27" s="105" t="s">
        <v>13</v>
      </c>
      <c r="E27" s="26"/>
      <c r="F27" s="154">
        <f>SUM(E27:E30)</f>
        <v>0</v>
      </c>
      <c r="G27" s="156">
        <f>F27*B27</f>
        <v>0</v>
      </c>
    </row>
    <row r="28" spans="1:7" ht="34.049999999999997" x14ac:dyDescent="0.3">
      <c r="A28" s="149"/>
      <c r="B28" s="150"/>
      <c r="C28" s="152"/>
      <c r="D28" s="105" t="s">
        <v>14</v>
      </c>
      <c r="E28" s="26"/>
      <c r="F28" s="154"/>
      <c r="G28" s="156"/>
    </row>
    <row r="29" spans="1:7" ht="17.05" x14ac:dyDescent="0.3">
      <c r="A29" s="149"/>
      <c r="B29" s="150"/>
      <c r="C29" s="152"/>
      <c r="D29" s="105" t="s">
        <v>12</v>
      </c>
      <c r="E29" s="26"/>
      <c r="F29" s="154"/>
      <c r="G29" s="156"/>
    </row>
    <row r="30" spans="1:7" ht="17.05" x14ac:dyDescent="0.3">
      <c r="A30" s="149"/>
      <c r="B30" s="150"/>
      <c r="C30" s="152"/>
      <c r="D30" s="105" t="s">
        <v>8</v>
      </c>
      <c r="E30" s="26"/>
      <c r="F30" s="154"/>
      <c r="G30" s="156"/>
    </row>
    <row r="31" spans="1:7" ht="17.05" x14ac:dyDescent="0.3">
      <c r="A31" s="149" t="s">
        <v>85</v>
      </c>
      <c r="B31" s="150">
        <v>1621</v>
      </c>
      <c r="C31" s="152">
        <v>36.380000000000003</v>
      </c>
      <c r="D31" s="105" t="s">
        <v>13</v>
      </c>
      <c r="E31" s="26"/>
      <c r="F31" s="154">
        <f>SUM(E31:E34)</f>
        <v>0</v>
      </c>
      <c r="G31" s="156">
        <f>F31*B31</f>
        <v>0</v>
      </c>
    </row>
    <row r="32" spans="1:7" ht="34.049999999999997" x14ac:dyDescent="0.3">
      <c r="A32" s="149"/>
      <c r="B32" s="150"/>
      <c r="C32" s="152"/>
      <c r="D32" s="105" t="s">
        <v>14</v>
      </c>
      <c r="E32" s="26"/>
      <c r="F32" s="154"/>
      <c r="G32" s="156"/>
    </row>
    <row r="33" spans="1:7" ht="17.05" x14ac:dyDescent="0.3">
      <c r="A33" s="149"/>
      <c r="B33" s="150"/>
      <c r="C33" s="152"/>
      <c r="D33" s="105" t="s">
        <v>12</v>
      </c>
      <c r="E33" s="26"/>
      <c r="F33" s="154"/>
      <c r="G33" s="156"/>
    </row>
    <row r="34" spans="1:7" ht="17.05" x14ac:dyDescent="0.3">
      <c r="A34" s="149"/>
      <c r="B34" s="150"/>
      <c r="C34" s="152"/>
      <c r="D34" s="105" t="s">
        <v>8</v>
      </c>
      <c r="E34" s="26"/>
      <c r="F34" s="154"/>
      <c r="G34" s="156"/>
    </row>
    <row r="35" spans="1:7" ht="17.05" x14ac:dyDescent="0.3">
      <c r="A35" s="149" t="s">
        <v>86</v>
      </c>
      <c r="B35" s="150">
        <v>49</v>
      </c>
      <c r="C35" s="152">
        <v>36.380000000000003</v>
      </c>
      <c r="D35" s="105" t="s">
        <v>13</v>
      </c>
      <c r="E35" s="26"/>
      <c r="F35" s="154">
        <f>SUM(E35:E38)</f>
        <v>0</v>
      </c>
      <c r="G35" s="156">
        <f>F35*B35</f>
        <v>0</v>
      </c>
    </row>
    <row r="36" spans="1:7" ht="34.049999999999997" x14ac:dyDescent="0.3">
      <c r="A36" s="149"/>
      <c r="B36" s="150"/>
      <c r="C36" s="152"/>
      <c r="D36" s="105" t="s">
        <v>14</v>
      </c>
      <c r="E36" s="26"/>
      <c r="F36" s="154"/>
      <c r="G36" s="156"/>
    </row>
    <row r="37" spans="1:7" ht="17.05" x14ac:dyDescent="0.3">
      <c r="A37" s="149"/>
      <c r="B37" s="150"/>
      <c r="C37" s="152"/>
      <c r="D37" s="105" t="s">
        <v>12</v>
      </c>
      <c r="E37" s="26"/>
      <c r="F37" s="154"/>
      <c r="G37" s="156"/>
    </row>
    <row r="38" spans="1:7" ht="17.05" x14ac:dyDescent="0.3">
      <c r="A38" s="149"/>
      <c r="B38" s="150"/>
      <c r="C38" s="152"/>
      <c r="D38" s="105" t="s">
        <v>8</v>
      </c>
      <c r="E38" s="26"/>
      <c r="F38" s="154"/>
      <c r="G38" s="156"/>
    </row>
    <row r="39" spans="1:7" ht="17.05" x14ac:dyDescent="0.3">
      <c r="A39" s="149" t="s">
        <v>114</v>
      </c>
      <c r="B39" s="150">
        <v>1</v>
      </c>
      <c r="C39" s="152">
        <v>1342.85</v>
      </c>
      <c r="D39" s="105" t="s">
        <v>13</v>
      </c>
      <c r="E39" s="26"/>
      <c r="F39" s="154">
        <f>SUM(E39:E42)</f>
        <v>0</v>
      </c>
      <c r="G39" s="156">
        <f>F39*B39</f>
        <v>0</v>
      </c>
    </row>
    <row r="40" spans="1:7" ht="34.049999999999997" x14ac:dyDescent="0.3">
      <c r="A40" s="149"/>
      <c r="B40" s="150"/>
      <c r="C40" s="152"/>
      <c r="D40" s="105" t="s">
        <v>14</v>
      </c>
      <c r="E40" s="26"/>
      <c r="F40" s="154"/>
      <c r="G40" s="156"/>
    </row>
    <row r="41" spans="1:7" ht="17.05" x14ac:dyDescent="0.3">
      <c r="A41" s="149"/>
      <c r="B41" s="150"/>
      <c r="C41" s="152"/>
      <c r="D41" s="105" t="s">
        <v>12</v>
      </c>
      <c r="E41" s="26"/>
      <c r="F41" s="154"/>
      <c r="G41" s="156"/>
    </row>
    <row r="42" spans="1:7" ht="17.05" x14ac:dyDescent="0.3">
      <c r="A42" s="149"/>
      <c r="B42" s="150"/>
      <c r="C42" s="152"/>
      <c r="D42" s="105" t="s">
        <v>8</v>
      </c>
      <c r="E42" s="26"/>
      <c r="F42" s="154"/>
      <c r="G42" s="156"/>
    </row>
    <row r="43" spans="1:7" ht="17.05" x14ac:dyDescent="0.3">
      <c r="A43" s="149" t="s">
        <v>87</v>
      </c>
      <c r="B43" s="150">
        <f>976+976</f>
        <v>1952</v>
      </c>
      <c r="C43" s="152">
        <v>60.67</v>
      </c>
      <c r="D43" s="105" t="s">
        <v>13</v>
      </c>
      <c r="E43" s="26"/>
      <c r="F43" s="154">
        <f>SUM(E43:E46)</f>
        <v>0</v>
      </c>
      <c r="G43" s="156">
        <f>F43*B43</f>
        <v>0</v>
      </c>
    </row>
    <row r="44" spans="1:7" ht="34.049999999999997" x14ac:dyDescent="0.3">
      <c r="A44" s="149"/>
      <c r="B44" s="150"/>
      <c r="C44" s="152"/>
      <c r="D44" s="105" t="s">
        <v>14</v>
      </c>
      <c r="E44" s="26"/>
      <c r="F44" s="154"/>
      <c r="G44" s="156"/>
    </row>
    <row r="45" spans="1:7" ht="17.05" x14ac:dyDescent="0.3">
      <c r="A45" s="149"/>
      <c r="B45" s="150"/>
      <c r="C45" s="152"/>
      <c r="D45" s="105" t="s">
        <v>12</v>
      </c>
      <c r="E45" s="26"/>
      <c r="F45" s="154"/>
      <c r="G45" s="156"/>
    </row>
    <row r="46" spans="1:7" ht="17.05" x14ac:dyDescent="0.3">
      <c r="A46" s="149"/>
      <c r="B46" s="150"/>
      <c r="C46" s="152"/>
      <c r="D46" s="105" t="s">
        <v>8</v>
      </c>
      <c r="E46" s="26"/>
      <c r="F46" s="154"/>
      <c r="G46" s="156"/>
    </row>
    <row r="47" spans="1:7" ht="17.05" x14ac:dyDescent="0.3">
      <c r="A47" s="149" t="s">
        <v>81</v>
      </c>
      <c r="B47" s="150">
        <v>117</v>
      </c>
      <c r="C47" s="152">
        <v>37.799999999999997</v>
      </c>
      <c r="D47" s="105" t="s">
        <v>13</v>
      </c>
      <c r="E47" s="26"/>
      <c r="F47" s="154">
        <f>SUM(E47:E50)</f>
        <v>0</v>
      </c>
      <c r="G47" s="156">
        <f>F47*B47</f>
        <v>0</v>
      </c>
    </row>
    <row r="48" spans="1:7" ht="34.049999999999997" x14ac:dyDescent="0.3">
      <c r="A48" s="149"/>
      <c r="B48" s="150"/>
      <c r="C48" s="152"/>
      <c r="D48" s="105" t="s">
        <v>14</v>
      </c>
      <c r="E48" s="26"/>
      <c r="F48" s="154"/>
      <c r="G48" s="156"/>
    </row>
    <row r="49" spans="1:7" ht="17.05" x14ac:dyDescent="0.3">
      <c r="A49" s="149"/>
      <c r="B49" s="150"/>
      <c r="C49" s="152"/>
      <c r="D49" s="105" t="s">
        <v>12</v>
      </c>
      <c r="E49" s="26"/>
      <c r="F49" s="154"/>
      <c r="G49" s="156"/>
    </row>
    <row r="50" spans="1:7" ht="17.05" x14ac:dyDescent="0.3">
      <c r="A50" s="149"/>
      <c r="B50" s="150"/>
      <c r="C50" s="152"/>
      <c r="D50" s="105" t="s">
        <v>8</v>
      </c>
      <c r="E50" s="26"/>
      <c r="F50" s="154"/>
      <c r="G50" s="156"/>
    </row>
    <row r="51" spans="1:7" ht="17.05" x14ac:dyDescent="0.3">
      <c r="A51" s="149" t="s">
        <v>113</v>
      </c>
      <c r="B51" s="150">
        <v>20</v>
      </c>
      <c r="C51" s="152">
        <v>34.08</v>
      </c>
      <c r="D51" s="105" t="s">
        <v>13</v>
      </c>
      <c r="E51" s="26"/>
      <c r="F51" s="154">
        <f>SUM(E51:E54)</f>
        <v>0</v>
      </c>
      <c r="G51" s="156">
        <f>F51*B51</f>
        <v>0</v>
      </c>
    </row>
    <row r="52" spans="1:7" ht="34.049999999999997" x14ac:dyDescent="0.3">
      <c r="A52" s="149"/>
      <c r="B52" s="150"/>
      <c r="C52" s="152"/>
      <c r="D52" s="105" t="s">
        <v>14</v>
      </c>
      <c r="E52" s="26"/>
      <c r="F52" s="154"/>
      <c r="G52" s="156"/>
    </row>
    <row r="53" spans="1:7" ht="17.05" x14ac:dyDescent="0.3">
      <c r="A53" s="149"/>
      <c r="B53" s="150"/>
      <c r="C53" s="152"/>
      <c r="D53" s="105" t="s">
        <v>12</v>
      </c>
      <c r="E53" s="26"/>
      <c r="F53" s="154"/>
      <c r="G53" s="156"/>
    </row>
    <row r="54" spans="1:7" ht="17.7" thickBot="1" x14ac:dyDescent="0.35">
      <c r="A54" s="149"/>
      <c r="B54" s="151"/>
      <c r="C54" s="153"/>
      <c r="D54" s="107" t="s">
        <v>8</v>
      </c>
      <c r="E54" s="27"/>
      <c r="F54" s="155"/>
      <c r="G54" s="157"/>
    </row>
    <row r="55" spans="1:7" ht="68.099999999999994" x14ac:dyDescent="0.3">
      <c r="A55" s="104" t="s">
        <v>147</v>
      </c>
      <c r="B55" s="144" t="s">
        <v>152</v>
      </c>
      <c r="C55" s="144"/>
      <c r="D55" s="144"/>
      <c r="E55" s="144"/>
      <c r="F55" s="144"/>
      <c r="G55" s="103">
        <f>'TOTALES MATERIALES COMPLEM.'!I71+'TOTALES MATERIALES COMPLEM.'!O71</f>
        <v>0</v>
      </c>
    </row>
    <row r="56" spans="1:7" ht="85.1" x14ac:dyDescent="0.3">
      <c r="A56" s="104" t="s">
        <v>148</v>
      </c>
      <c r="B56" s="144"/>
      <c r="C56" s="144"/>
      <c r="D56" s="144"/>
      <c r="E56" s="144"/>
      <c r="F56" s="144"/>
      <c r="G56" s="106">
        <f>'TOTALES MATERIALES COMPLEM.'!J70+'TOTALES MATERIALES COMPLEM.'!P70</f>
        <v>0</v>
      </c>
    </row>
    <row r="57" spans="1:7" ht="102.15" x14ac:dyDescent="0.3">
      <c r="A57" s="108" t="s">
        <v>149</v>
      </c>
      <c r="B57" s="144"/>
      <c r="C57" s="144"/>
      <c r="D57" s="144"/>
      <c r="E57" s="144"/>
      <c r="F57" s="144"/>
      <c r="G57" s="106">
        <f>'TOTALES MATERIALES COMPLEM.'!I69+'TOTALES MATERIALES COMPLEM.'!O69</f>
        <v>149172.02000000002</v>
      </c>
    </row>
    <row r="58" spans="1:7" ht="51.05" x14ac:dyDescent="0.3">
      <c r="A58" s="104" t="s">
        <v>150</v>
      </c>
      <c r="B58" s="145"/>
      <c r="C58" s="145"/>
      <c r="D58" s="145"/>
      <c r="E58" s="145"/>
      <c r="F58" s="145"/>
      <c r="G58" s="106">
        <f>'TOTALES MATERIALES COMPLEM.'!Q70+'TOTALES MATERIALES COMPLEM.'!K70</f>
        <v>0</v>
      </c>
    </row>
    <row r="59" spans="1:7" ht="119.8" thickBot="1" x14ac:dyDescent="0.35">
      <c r="A59" s="109" t="s">
        <v>151</v>
      </c>
      <c r="B59" s="146" t="s">
        <v>153</v>
      </c>
      <c r="C59" s="147"/>
      <c r="D59" s="147"/>
      <c r="E59" s="147"/>
      <c r="F59" s="148"/>
      <c r="G59" s="106">
        <f>'MAT. COMPL. FERIAS ESPECÍFICAS'!E23+'MAT. COMPL. FERIAS ESPECÍFICAS'!E45</f>
        <v>36991.660000000003</v>
      </c>
    </row>
    <row r="60" spans="1:7" ht="17.7" thickBot="1" x14ac:dyDescent="0.4">
      <c r="A60" s="110"/>
      <c r="B60" s="160" t="s">
        <v>146</v>
      </c>
      <c r="C60" s="161"/>
      <c r="D60" s="161"/>
      <c r="E60" s="161"/>
      <c r="F60" s="162"/>
      <c r="G60" s="111">
        <f>SUM(G7:G59)</f>
        <v>186163.68000000002</v>
      </c>
    </row>
    <row r="61" spans="1:7" ht="17.05" x14ac:dyDescent="0.35">
      <c r="A61" s="28"/>
      <c r="B61" s="28"/>
      <c r="C61" s="28"/>
      <c r="D61" s="28"/>
      <c r="E61" s="28"/>
      <c r="F61" s="28"/>
      <c r="G61" s="28"/>
    </row>
    <row r="62" spans="1:7" ht="17.05" x14ac:dyDescent="0.35">
      <c r="A62" s="28"/>
      <c r="B62" s="28"/>
      <c r="C62" s="28"/>
      <c r="D62" s="28"/>
      <c r="E62" s="28"/>
      <c r="F62" s="28"/>
      <c r="G62" s="28"/>
    </row>
    <row r="63" spans="1:7" ht="17.7" x14ac:dyDescent="0.35">
      <c r="A63" s="28"/>
      <c r="B63" s="28"/>
      <c r="C63" s="158" t="s">
        <v>157</v>
      </c>
      <c r="D63" s="158"/>
      <c r="E63" s="158"/>
      <c r="F63" s="158"/>
      <c r="G63" s="158"/>
    </row>
    <row r="64" spans="1:7" ht="17.7" x14ac:dyDescent="0.35">
      <c r="A64" s="28"/>
      <c r="B64" s="28"/>
      <c r="C64" s="179"/>
      <c r="D64" s="180"/>
      <c r="E64" s="180"/>
      <c r="F64" s="180"/>
      <c r="G64" s="180"/>
    </row>
    <row r="65" spans="1:7" ht="16.05" customHeight="1" x14ac:dyDescent="0.35">
      <c r="A65" s="28"/>
      <c r="B65" s="28"/>
      <c r="C65" s="178" t="s">
        <v>64</v>
      </c>
      <c r="D65" s="178"/>
      <c r="E65" s="178"/>
      <c r="F65" s="178"/>
      <c r="G65" s="178"/>
    </row>
    <row r="66" spans="1:7" x14ac:dyDescent="0.3">
      <c r="C66" s="112"/>
    </row>
    <row r="67" spans="1:7" x14ac:dyDescent="0.3">
      <c r="C67" s="159" t="s">
        <v>63</v>
      </c>
      <c r="D67" s="159"/>
      <c r="E67" s="159"/>
      <c r="F67" s="159"/>
      <c r="G67" s="159"/>
    </row>
  </sheetData>
  <sheetProtection algorithmName="SHA-512" hashValue="iFc6K4ufIUkamZHhwi3kAJve5W0uc7OhPgsGmBNWJ9T+Zzm6+U3LDGbvtOpu0lB1+u3Y+8c5m2vvu730NDMXFg==" saltValue="vrBB4f9jnEvCtiezCL7l5w==" spinCount="100000" sheet="1" objects="1" scenarios="1"/>
  <mergeCells count="68">
    <mergeCell ref="C65:G65"/>
    <mergeCell ref="G39:G42"/>
    <mergeCell ref="F31:F34"/>
    <mergeCell ref="A47:A50"/>
    <mergeCell ref="B47:B50"/>
    <mergeCell ref="C47:C50"/>
    <mergeCell ref="F47:F50"/>
    <mergeCell ref="A39:A42"/>
    <mergeCell ref="B39:B42"/>
    <mergeCell ref="C39:C42"/>
    <mergeCell ref="F39:F42"/>
    <mergeCell ref="A35:A38"/>
    <mergeCell ref="B35:B38"/>
    <mergeCell ref="C35:C38"/>
    <mergeCell ref="F35:F38"/>
    <mergeCell ref="G35:G38"/>
    <mergeCell ref="C15:C18"/>
    <mergeCell ref="F15:F18"/>
    <mergeCell ref="A11:A14"/>
    <mergeCell ref="F11:F14"/>
    <mergeCell ref="G31:G34"/>
    <mergeCell ref="F19:F22"/>
    <mergeCell ref="B15:B18"/>
    <mergeCell ref="G19:G22"/>
    <mergeCell ref="A27:A30"/>
    <mergeCell ref="B27:B30"/>
    <mergeCell ref="C27:C30"/>
    <mergeCell ref="F27:F30"/>
    <mergeCell ref="G27:G30"/>
    <mergeCell ref="A31:A34"/>
    <mergeCell ref="B31:B34"/>
    <mergeCell ref="C31:C34"/>
    <mergeCell ref="A2:G2"/>
    <mergeCell ref="A3:G3"/>
    <mergeCell ref="A7:A10"/>
    <mergeCell ref="B7:B10"/>
    <mergeCell ref="C7:C10"/>
    <mergeCell ref="F7:F10"/>
    <mergeCell ref="G7:G10"/>
    <mergeCell ref="G11:G14"/>
    <mergeCell ref="C63:G63"/>
    <mergeCell ref="C67:G67"/>
    <mergeCell ref="B60:F60"/>
    <mergeCell ref="A19:A22"/>
    <mergeCell ref="A23:A26"/>
    <mergeCell ref="B23:B26"/>
    <mergeCell ref="C23:C26"/>
    <mergeCell ref="F23:F26"/>
    <mergeCell ref="G23:G26"/>
    <mergeCell ref="G15:G18"/>
    <mergeCell ref="B19:B22"/>
    <mergeCell ref="C19:C22"/>
    <mergeCell ref="B11:B14"/>
    <mergeCell ref="C11:C14"/>
    <mergeCell ref="A15:A18"/>
    <mergeCell ref="G51:G54"/>
    <mergeCell ref="A43:A46"/>
    <mergeCell ref="B43:B46"/>
    <mergeCell ref="C43:C46"/>
    <mergeCell ref="F43:F46"/>
    <mergeCell ref="G43:G46"/>
    <mergeCell ref="G47:G50"/>
    <mergeCell ref="B55:F58"/>
    <mergeCell ref="B59:F59"/>
    <mergeCell ref="A51:A54"/>
    <mergeCell ref="B51:B54"/>
    <mergeCell ref="C51:C54"/>
    <mergeCell ref="F51:F5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MAT. COMPL. FERIAS ESPECÍFICAS</vt:lpstr>
      <vt:lpstr>TOTALES MATERIALES COMPLEM.</vt:lpstr>
      <vt:lpstr>TOTAL LOTE 1 </vt:lpstr>
      <vt:lpstr>'MAT. COMPL. FERIAS ESPECÍFICAS'!Área_de_impresión</vt:lpstr>
      <vt:lpstr>'TOTAL LOTE 1 '!Área_de_impresión</vt:lpstr>
      <vt:lpstr>'TOTALES MATERIALES COMPLEM.'!Área_de_impresión</vt:lpstr>
    </vt:vector>
  </TitlesOfParts>
  <Company>FERIA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Vaquero</dc:creator>
  <cp:lastModifiedBy>Enrique Hernández</cp:lastModifiedBy>
  <cp:lastPrinted>2024-10-30T16:14:13Z</cp:lastPrinted>
  <dcterms:created xsi:type="dcterms:W3CDTF">2016-09-12T10:40:36Z</dcterms:created>
  <dcterms:modified xsi:type="dcterms:W3CDTF">2024-10-30T16:17:15Z</dcterms:modified>
</cp:coreProperties>
</file>